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ina.Polstyanova\Desktop\239919006(241334964)SMAX-Галий\на выдачу\635\"/>
    </mc:Choice>
  </mc:AlternateContent>
  <bookViews>
    <workbookView xWindow="0" yWindow="0" windowWidth="28740" windowHeight="11370"/>
  </bookViews>
  <sheets>
    <sheet name="ЦСЦЭ" sheetId="3" r:id="rId1"/>
    <sheet name="РС" sheetId="2" r:id="rId2"/>
    <sheet name="ЛС+РС" sheetId="1" r:id="rId3"/>
    <sheet name="ИД" sheetId="4" r:id="rId4"/>
    <sheet name="КР" sheetId="5" r:id="rId5"/>
    <sheet name="03-01-01-19" sheetId="6" r:id="rId6"/>
  </sheets>
  <externalReferences>
    <externalReference r:id="rId7"/>
  </externalReferences>
  <definedNames>
    <definedName name="_xlnm.Print_Titles" localSheetId="2">'ЛС+РС'!$18:$18</definedName>
  </definedNames>
  <calcPr calcId="162913"/>
</workbook>
</file>

<file path=xl/calcChain.xml><?xml version="1.0" encoding="utf-8"?>
<calcChain xmlns="http://schemas.openxmlformats.org/spreadsheetml/2006/main">
  <c r="G40" i="3" l="1"/>
  <c r="D6" i="5"/>
  <c r="G30" i="3"/>
  <c r="G33" i="3" l="1"/>
  <c r="G32" i="3"/>
  <c r="G38" i="3" s="1"/>
  <c r="G49" i="3"/>
  <c r="G29" i="3"/>
  <c r="G49" i="6" l="1"/>
  <c r="G46" i="6"/>
  <c r="G44" i="6"/>
  <c r="G41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32" i="6" s="1"/>
  <c r="H35" i="6" s="1"/>
  <c r="G40" i="6" s="1"/>
  <c r="G48" i="6" s="1"/>
  <c r="G51" i="6" s="1"/>
  <c r="H6" i="5" l="1"/>
  <c r="D8" i="5" l="1"/>
  <c r="E6" i="5"/>
  <c r="G41" i="3"/>
  <c r="G42" i="3" l="1"/>
  <c r="G43" i="3" s="1"/>
  <c r="F6" i="5"/>
  <c r="E8" i="5"/>
  <c r="G6" i="5"/>
  <c r="J8" i="5" s="1"/>
  <c r="I6" i="5" l="1"/>
  <c r="I8" i="5" s="1"/>
  <c r="G8" i="5"/>
  <c r="H8" i="5"/>
  <c r="M8" i="5" l="1"/>
  <c r="K8" i="5"/>
  <c r="G44" i="3" s="1"/>
  <c r="G47" i="3" s="1"/>
  <c r="G51" i="3" s="1"/>
  <c r="G48" i="3" l="1"/>
  <c r="N8" i="5"/>
</calcChain>
</file>

<file path=xl/comments1.xml><?xml version="1.0" encoding="utf-8"?>
<comments xmlns="http://schemas.openxmlformats.org/spreadsheetml/2006/main">
  <authors>
    <author>Denis Ivashov</author>
  </authors>
  <commentList>
    <comment ref="G6" authorId="0" shapeId="0">
      <text>
        <r>
          <rPr>
            <b/>
            <sz val="9"/>
            <color indexed="81"/>
            <rFont val="Tahoma"/>
            <family val="2"/>
            <charset val="204"/>
          </rPr>
          <t>Denis Ivashov:</t>
        </r>
        <r>
          <rPr>
            <sz val="9"/>
            <color indexed="81"/>
            <rFont val="Tahoma"/>
            <family val="2"/>
            <charset val="204"/>
          </rPr>
          <t xml:space="preserve">
обязательно нужно знать и корректировать формул исходя из  продолжительности рабочего дня</t>
        </r>
      </text>
    </comment>
  </commentList>
</comments>
</file>

<file path=xl/sharedStrings.xml><?xml version="1.0" encoding="utf-8"?>
<sst xmlns="http://schemas.openxmlformats.org/spreadsheetml/2006/main" count="1980" uniqueCount="728">
  <si>
    <t>Наименование стройки -</t>
  </si>
  <si>
    <t>АО "Алюминий Казахстана"</t>
  </si>
  <si>
    <t>Наименование объекта -</t>
  </si>
  <si>
    <t>Строительство участка по производству галлия</t>
  </si>
  <si>
    <t>Объект номер -</t>
  </si>
  <si>
    <r>
      <t xml:space="preserve">ЛОКАЛЬНАЯ   РЕСУРСНАЯ   СМЕТА  </t>
    </r>
    <r>
      <rPr>
        <sz val="12"/>
        <rFont val="Times New Roman Cyr"/>
        <family val="1"/>
        <charset val="204"/>
      </rPr>
      <t xml:space="preserve">  №  </t>
    </r>
  </si>
  <si>
    <t xml:space="preserve">на </t>
  </si>
  <si>
    <t>Конструкции металлические</t>
  </si>
  <si>
    <t>Основание:</t>
  </si>
  <si>
    <t>Сметная стоимость, тыс. тенге</t>
  </si>
  <si>
    <t>17977,22</t>
  </si>
  <si>
    <t>Сметная заработная плата, тыс. тенге</t>
  </si>
  <si>
    <t>6934,995</t>
  </si>
  <si>
    <t>Нормативная трудоемкость, тыс. чел-ч</t>
  </si>
  <si>
    <t>2,342</t>
  </si>
  <si>
    <t>Составлена</t>
  </si>
  <si>
    <t>№ п.п.</t>
  </si>
  <si>
    <t>Шифр норм и   коды ресурсов</t>
  </si>
  <si>
    <t>Наименование работ и затрат</t>
  </si>
  <si>
    <t>Единица измерения</t>
  </si>
  <si>
    <t>Количество</t>
  </si>
  <si>
    <t>Стоимость, тенге</t>
  </si>
  <si>
    <t>на единицу измерения</t>
  </si>
  <si>
    <t>по проекту</t>
  </si>
  <si>
    <t>на.единицу измерения</t>
  </si>
  <si>
    <t>1</t>
  </si>
  <si>
    <r>
      <t xml:space="preserve">1109-0601-0601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</si>
  <si>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Опоры (технологические конструкции) с помощью крана на автомобильном ходу</t>
  </si>
  <si>
    <t>т конструкций</t>
  </si>
  <si>
    <t>1. 1</t>
  </si>
  <si>
    <t>002-0140</t>
  </si>
  <si>
    <t>Затраты труда рабочих (средний разряд работы 4). Работы по устройству несущих и ограждающих конструкций</t>
  </si>
  <si>
    <t>чел.-ч</t>
  </si>
  <si>
    <t>1. 2</t>
  </si>
  <si>
    <t>099-0100</t>
  </si>
  <si>
    <t>Затраты труда машинистов</t>
  </si>
  <si>
    <t>чел-ч</t>
  </si>
  <si>
    <t>Итого оплата труда:</t>
  </si>
  <si>
    <t>1. 3</t>
  </si>
  <si>
    <t>343-302-0201</t>
  </si>
  <si>
    <t>Дрели электрические</t>
  </si>
  <si>
    <t>маш.-ч</t>
  </si>
  <si>
    <t>01-099-0100</t>
  </si>
  <si>
    <t>в т.ч. затраты труда машинистов, экипаж 0 чел.</t>
  </si>
  <si>
    <t>--</t>
  </si>
  <si>
    <t>1. 4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</si>
  <si>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</si>
  <si>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</si>
  <si>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в т.ч. затраты труда машинистов, экипаж 1 чел.</t>
  </si>
  <si>
    <t>1. 5</t>
  </si>
  <si>
    <t>343-202-0101</t>
  </si>
  <si>
    <t>Машины шлифовальные электрические</t>
  </si>
  <si>
    <t>1. 6</t>
  </si>
  <si>
    <t>341-304-0101</t>
  </si>
  <si>
    <t>Пресс-ножницы комбинированные</t>
  </si>
  <si>
    <t>1. 7</t>
  </si>
  <si>
    <t>341-102-0101</t>
  </si>
  <si>
    <t>Станки сверлильные</t>
  </si>
  <si>
    <t>1. 8</t>
  </si>
  <si>
    <t>315-103-0501</t>
  </si>
  <si>
    <t>Установки постоянного тока для ручной дуговой сварки</t>
  </si>
  <si>
    <t>1. 9</t>
  </si>
  <si>
    <t>331-101-0102</t>
  </si>
  <si>
    <t>Автомобили бортовые грузоподъёмностью до 8 т</t>
  </si>
  <si>
    <t>1.10</t>
  </si>
  <si>
    <t>315-202-0501</t>
  </si>
  <si>
    <t>Аппарат для газовой сварки и резки</t>
  </si>
  <si>
    <t>Итого эксплуатация машин:</t>
  </si>
  <si>
    <t>1.11</t>
  </si>
  <si>
    <t>217-605-0101</t>
  </si>
  <si>
    <t>Кислород технический газообразный ГОСТ 5583-78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</si>
  <si>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</si>
  <si>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1.12</t>
  </si>
  <si>
    <t>217-605-0104</t>
  </si>
  <si>
    <t>Пропан-бутан, смесь техническая ГОСТ Р 52087-2018</t>
  </si>
  <si>
    <t>кг</t>
  </si>
  <si>
    <t>1.13</t>
  </si>
  <si>
    <t>261-107-0571</t>
  </si>
  <si>
    <t>Электроды, d=5 мм, Э42 ГОСТ 9466-75</t>
  </si>
  <si>
    <t>т</t>
  </si>
  <si>
    <t>Итого материалов:</t>
  </si>
  <si>
    <t>2</t>
  </si>
  <si>
    <r>
      <t xml:space="preserve">1109-0101-0201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</si>
  <si>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Монтаж колонн цельного сечения зданий и сооружений высотой до 25 м, массой до 1 т</t>
  </si>
  <si>
    <t>2. 1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</si>
  <si>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</si>
  <si>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</si>
  <si>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2. 2</t>
  </si>
  <si>
    <t>2. 3</t>
  </si>
  <si>
    <t>315-103-0101</t>
  </si>
  <si>
    <t>Выпрямители сварочные однопостовые с номинальным сварочным током 315-500 А</t>
  </si>
  <si>
    <t>2. 4</t>
  </si>
  <si>
    <t>314-301-0303</t>
  </si>
  <si>
    <t>Краны козловые при работе на монтаже технологического оборудования грузоподъёмностью 32 т</t>
  </si>
  <si>
    <t>2. 5</t>
  </si>
  <si>
    <t>314-104-0102</t>
  </si>
  <si>
    <t>Краны на гусеничном ходу максимальной грузоподъёмностью 25 т</t>
  </si>
  <si>
    <t>2. 6</t>
  </si>
  <si>
    <t>2. 7</t>
  </si>
  <si>
    <t>314-102-0101</t>
  </si>
  <si>
    <t>Краны на автомобильном ходу максимальной грузоподъёмностью 10 т</t>
  </si>
  <si>
    <t>2. 8</t>
  </si>
  <si>
    <t>331-101-0101</t>
  </si>
  <si>
    <t>Автомобили бортовые грузоподъёмностью до 5 т</t>
  </si>
  <si>
    <t>2. 9</t>
  </si>
  <si>
    <t>2.10</t>
  </si>
  <si>
    <t>2.11</t>
  </si>
  <si>
    <t>2.12</t>
  </si>
  <si>
    <t>217-301-0105</t>
  </si>
  <si>
    <t>Электрод типа Э38, Э42, Э46, Э50 ГОСТ 9467-75, марки АНО-4 диаметром 4 мм</t>
  </si>
  <si>
    <t>3</t>
  </si>
  <si>
    <r>
      <t xml:space="preserve">1109-0401-0102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</si>
  <si>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Электродуговая сварка при монтаже частей опорных каркасов (колонны, подкрановые балки)</t>
  </si>
  <si>
    <t>3. 1</t>
  </si>
  <si>
    <t>002-0154</t>
  </si>
  <si>
    <t>Затраты труда рабочих (средний разряд работы 5,4). Работы по устройству несущих и ограждающих конструкций</t>
  </si>
  <si>
    <t>3. 2</t>
  </si>
  <si>
    <t>3. 3</t>
  </si>
  <si>
    <t>3. 4</t>
  </si>
  <si>
    <t>3. 5</t>
  </si>
  <si>
    <t>315-103-0701</t>
  </si>
  <si>
    <t>Электрические печи для сушки сварочных материалов с регулированием температуры в пределах 80-500°С</t>
  </si>
  <si>
    <t>3. 6</t>
  </si>
  <si>
    <t>3. 7</t>
  </si>
  <si>
    <t>261-107-0576</t>
  </si>
  <si>
    <t>Электроды, d=4 мм, Э46 ГОСТ 9466-75</t>
  </si>
  <si>
    <t>4</t>
  </si>
  <si>
    <r>
      <t xml:space="preserve">1109-0601-0201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</si>
  <si>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Сборка конструкций технологических решетчатых (стойки, опоры, фермы и пр.) с помощью крана на автомобильном ходу</t>
  </si>
  <si>
    <t>4. 1</t>
  </si>
  <si>
    <t>4. 2</t>
  </si>
  <si>
    <t>4. 3</t>
  </si>
  <si>
    <t>4. 4</t>
  </si>
  <si>
    <t>4. 5</t>
  </si>
  <si>
    <t>4. 6</t>
  </si>
  <si>
    <t>4. 7</t>
  </si>
  <si>
    <t>4. 8</t>
  </si>
  <si>
    <t>4. 9</t>
  </si>
  <si>
    <t>4.10</t>
  </si>
  <si>
    <t>4.11</t>
  </si>
  <si>
    <t>4.12</t>
  </si>
  <si>
    <t>5</t>
  </si>
  <si>
    <r>
      <t xml:space="preserve">1109-0102-0101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</si>
  <si>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Монтаж стропильных и подстропильных ферм на высоте до 25 м пролетом до 24 м, массой до 3 т</t>
  </si>
  <si>
    <t>5. 1</t>
  </si>
  <si>
    <t>002-0134</t>
  </si>
  <si>
    <t>Затраты труда рабочих (средний разряд работы 3,4). Работы по устройству несущих и ограждающих конструкций</t>
  </si>
  <si>
    <t>5. 2</t>
  </si>
  <si>
    <t>5. 3</t>
  </si>
  <si>
    <t>5. 4</t>
  </si>
  <si>
    <t>5. 5</t>
  </si>
  <si>
    <t>314-102-0104</t>
  </si>
  <si>
    <t>Краны на автомобильном ходу максимальной грузоподъёмностью 25 т</t>
  </si>
  <si>
    <t>5. 6</t>
  </si>
  <si>
    <t>5. 7</t>
  </si>
  <si>
    <t>5. 8</t>
  </si>
  <si>
    <t>5. 9</t>
  </si>
  <si>
    <t>5.10</t>
  </si>
  <si>
    <t>5.11</t>
  </si>
  <si>
    <t>5.12</t>
  </si>
  <si>
    <t>6</t>
  </si>
  <si>
    <r>
      <t xml:space="preserve">1109-0401-0103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</si>
  <si>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Электродуговая сварка при монтаже покрытий (фермы, балки)</t>
  </si>
  <si>
    <t>6. 1</t>
  </si>
  <si>
    <t>002-0159</t>
  </si>
  <si>
    <t>Затраты труда рабочих (средний разряд работы 5,9). Работы по устройству несущих и ограждающих конструкций</t>
  </si>
  <si>
    <t>6. 2</t>
  </si>
  <si>
    <t>6. 3</t>
  </si>
  <si>
    <t>6. 4</t>
  </si>
  <si>
    <t>6. 5</t>
  </si>
  <si>
    <t>6. 6</t>
  </si>
  <si>
    <t>6. 7</t>
  </si>
  <si>
    <t>7</t>
  </si>
  <si>
    <r>
      <t xml:space="preserve">1109-0601-0701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</si>
  <si>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Сборка стремянок, связей, кронштейнов, тормозных и прочих технологических конструкций с помощью крана на автомобильном ходу</t>
  </si>
  <si>
    <t>7. 1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</si>
  <si>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</si>
  <si>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</si>
  <si>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7. 2</t>
  </si>
  <si>
    <t>7. 3</t>
  </si>
  <si>
    <t>315-201-0701</t>
  </si>
  <si>
    <t>Автоматы сварочные номинальным сварочным током 450-1250 А</t>
  </si>
  <si>
    <t>7. 4</t>
  </si>
  <si>
    <t>7. 5</t>
  </si>
  <si>
    <t>7. 6</t>
  </si>
  <si>
    <t>7. 7</t>
  </si>
  <si>
    <t>7. 8</t>
  </si>
  <si>
    <t>7. 9</t>
  </si>
  <si>
    <t>7.10</t>
  </si>
  <si>
    <t>7.11</t>
  </si>
  <si>
    <t>7.12</t>
  </si>
  <si>
    <t>7.13</t>
  </si>
  <si>
    <t>8</t>
  </si>
  <si>
    <r>
      <t xml:space="preserve">1109-0102-0301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</si>
  <si>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Монтаж связей и распорок из одиночных и парных уголков, гнутосварных профилей для пролетов до 24 м при высоте здания до 25 м</t>
  </si>
  <si>
    <t>8. 1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</si>
  <si>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</si>
  <si>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</si>
  <si>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8. 2</t>
  </si>
  <si>
    <t>8. 3</t>
  </si>
  <si>
    <t>8. 4</t>
  </si>
  <si>
    <t>8. 5</t>
  </si>
  <si>
    <t>8. 6</t>
  </si>
  <si>
    <t>8. 7</t>
  </si>
  <si>
    <t>8. 8</t>
  </si>
  <si>
    <t>8. 9</t>
  </si>
  <si>
    <t>8.10</t>
  </si>
  <si>
    <t>8.11</t>
  </si>
  <si>
    <t>9</t>
  </si>
  <si>
    <t>9. 1</t>
  </si>
  <si>
    <t>9. 2</t>
  </si>
  <si>
    <t>9. 3</t>
  </si>
  <si>
    <t>9. 4</t>
  </si>
  <si>
    <t>9. 5</t>
  </si>
  <si>
    <t>9. 6</t>
  </si>
  <si>
    <t>9. 7</t>
  </si>
  <si>
    <t>10</t>
  </si>
  <si>
    <r>
      <t xml:space="preserve">1109-0602-0101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</si>
  <si>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Изготовление из угловой и круглой стали траверсы</t>
  </si>
  <si>
    <t>10. 1</t>
  </si>
  <si>
    <t>002-0130</t>
  </si>
  <si>
    <t>Затраты труда рабочих (средний разряд работы 3). Работы по устройству несущих и ограждающих конструкций</t>
  </si>
  <si>
    <t>10. 2</t>
  </si>
  <si>
    <t>10. 3</t>
  </si>
  <si>
    <t>10. 4</t>
  </si>
  <si>
    <t>10. 5</t>
  </si>
  <si>
    <t>10. 6</t>
  </si>
  <si>
    <t>10. 7</t>
  </si>
  <si>
    <t>11</t>
  </si>
  <si>
    <r>
      <t xml:space="preserve">1109-0105-0101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</si>
  <si>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Монтаж рам коробчатого сечения пролетом до 24 м+траверсы,согласно общих данных</t>
  </si>
  <si>
    <t>11. 1</t>
  </si>
  <si>
    <t>11. 2</t>
  </si>
  <si>
    <t>11. 3</t>
  </si>
  <si>
    <t>342-102-0101</t>
  </si>
  <si>
    <t>Аппарат пескоструйный</t>
  </si>
  <si>
    <t>в т.ч. затраты труда машинистов, экипаж 0,02 чел.</t>
  </si>
  <si>
    <t>11. 4</t>
  </si>
  <si>
    <t>314-501-0105</t>
  </si>
  <si>
    <t>Домкраты гидравлические грузоподъёмностью свыше 63 до 100 т</t>
  </si>
  <si>
    <t>11. 5</t>
  </si>
  <si>
    <t>11. 6</t>
  </si>
  <si>
    <t>11. 7</t>
  </si>
  <si>
    <t>11. 8</t>
  </si>
  <si>
    <t>314-504-1401</t>
  </si>
  <si>
    <t>Подмости самоходные высота подъема 12 м</t>
  </si>
  <si>
    <t>11. 9</t>
  </si>
  <si>
    <t>323-506-0301</t>
  </si>
  <si>
    <t>Сболчиватели пневматические</t>
  </si>
  <si>
    <t>11.10</t>
  </si>
  <si>
    <t>11.11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</si>
  <si>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</si>
  <si>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</si>
  <si>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t>11.12</t>
  </si>
  <si>
    <t>11.13</t>
  </si>
  <si>
    <t>11.14</t>
  </si>
  <si>
    <t>11.15</t>
  </si>
  <si>
    <t>261-107-0567</t>
  </si>
  <si>
    <t>Электроды, d=4 мм, Э42 ГОСТ 9466-75</t>
  </si>
  <si>
    <t>11.16</t>
  </si>
  <si>
    <t>236-101-0107</t>
  </si>
  <si>
    <t>Грунтовка глифталевая ГФ-021 СТ РК ГОСТ Р 51693-2003</t>
  </si>
  <si>
    <t>12</t>
  </si>
  <si>
    <r>
      <t xml:space="preserve">1113-0206-0109
</t>
    </r>
    <r>
      <rPr>
        <b/>
        <i/>
        <sz val="7.5"/>
        <rFont val="Times New Roman Cyr"/>
        <family val="1"/>
        <charset val="204"/>
      </rPr>
      <t>РСНБ РК 2024 Кзтр и Кэм=1,06 к=0,5</t>
    </r>
  </si>
  <si>
    <t>Очистка поверхности металлической щетками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</si>
  <si>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</si>
  <si>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12. 1</t>
  </si>
  <si>
    <t>003-0130</t>
  </si>
  <si>
    <t>Затраты труда рабочих (средний разряд работы 3). Работы отделочные и изоляционные</t>
  </si>
  <si>
    <t>13</t>
  </si>
  <si>
    <r>
      <t xml:space="preserve">1113-0203-0205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</si>
  <si>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Огрунтовка поверхностей металлических грунтовкой глифталевой ГФ-021 за один раз</t>
  </si>
  <si>
    <t>13. 1</t>
  </si>
  <si>
    <t>003-0147</t>
  </si>
  <si>
    <t>Затраты труда рабочих (средний разряд работы 4,7). Работы отделочные и изоляционные</t>
  </si>
  <si>
    <t>13. 2</t>
  </si>
  <si>
    <t>314-502-0301</t>
  </si>
  <si>
    <t>Лебедки электрические тяговым усилием до 5,79 кН (0,59 т)</t>
  </si>
  <si>
    <t>13. 3</t>
  </si>
  <si>
    <t>314-503-0601</t>
  </si>
  <si>
    <t>Автопогрузчики, грузоподъёмность 5 т</t>
  </si>
  <si>
    <t>13. 4</t>
  </si>
  <si>
    <t>13. 5</t>
  </si>
  <si>
    <t>313-402-0101</t>
  </si>
  <si>
    <t>Агрегаты окрасочные высокого давления для окраски поверхностей конструкций, 1 кВт</t>
  </si>
  <si>
    <t>13. 6</t>
  </si>
  <si>
    <t>13. 7</t>
  </si>
  <si>
    <t>236-104-0102</t>
  </si>
  <si>
    <t>Уайт-спирит ГОСТ 3134-78</t>
  </si>
  <si>
    <t>14</t>
  </si>
  <si>
    <r>
      <t xml:space="preserve">1113-0203-0528
</t>
    </r>
    <r>
      <rPr>
        <b/>
        <i/>
        <sz val="7.5"/>
        <rFont val="Times New Roman Cyr"/>
        <family val="1"/>
        <charset val="204"/>
      </rPr>
      <t>РСНБ РК 2024 Кзтр и Кэм=1,06 К=2</t>
    </r>
  </si>
  <si>
    <t>Окраска поверхности металлической огрунтованной эмалью пентафталевой ПФ-115</t>
  </si>
  <si>
    <t>14. 1</t>
  </si>
  <si>
    <t>003-0135</t>
  </si>
  <si>
    <t>Затраты труда рабочих (средний разряд работы 3,5). Работы отделочные и изоляционные</t>
  </si>
  <si>
    <t>14. 2</t>
  </si>
  <si>
    <t>14. 3</t>
  </si>
  <si>
    <t>14. 4</t>
  </si>
  <si>
    <t>14. 5</t>
  </si>
  <si>
    <t>14. 6</t>
  </si>
  <si>
    <t>14. 7</t>
  </si>
  <si>
    <t>236-203-0109</t>
  </si>
  <si>
    <t>Эмаль атмосферостойкая СТ РК 3262-2018 ПФ-115</t>
  </si>
  <si>
    <t>15</t>
  </si>
  <si>
    <r>
      <t xml:space="preserve">214-202-0201
</t>
    </r>
    <r>
      <rPr>
        <b/>
        <i/>
        <sz val="7.5"/>
        <rFont val="Times New Roman Cyr"/>
        <family val="1"/>
        <charset val="204"/>
      </rPr>
      <t>РСНБ РК 2022</t>
    </r>
  </si>
  <si>
    <t>Балка двутавровая горячекатаная с параллельными гранями полок широкополочная из углеродистой стали ГОСТ 26020-83 № 20Ш-35Ш+26Ш1</t>
  </si>
  <si>
    <t>16</t>
  </si>
  <si>
    <t>Балка двутавровая горячекатаная с параллельными гранями полок широкополочная из углеродистой стали ГОСТ 26020-83 № 20Ш-35Ш+20Ш1</t>
  </si>
  <si>
    <t>17</t>
  </si>
  <si>
    <r>
      <t xml:space="preserve">214-203-0401
</t>
    </r>
    <r>
      <rPr>
        <b/>
        <i/>
        <sz val="7.5"/>
        <rFont val="Times New Roman Cyr"/>
        <family val="1"/>
        <charset val="204"/>
      </rPr>
      <t>РСНБ РК 2022</t>
    </r>
  </si>
  <si>
    <t>Швеллер гнутый равнополочный из углеродистой стали ГОСТ 8278-83 толщиной стенки от 2 до 4 мм+4мм(120Х60Х4)</t>
  </si>
  <si>
    <t>18</t>
  </si>
  <si>
    <r>
      <t xml:space="preserve">214-203-0402
</t>
    </r>
    <r>
      <rPr>
        <b/>
        <i/>
        <sz val="7.5"/>
        <rFont val="Times New Roman Cyr"/>
        <family val="1"/>
        <charset val="204"/>
      </rPr>
      <t>РСНБ РК 2022</t>
    </r>
  </si>
  <si>
    <t>Швеллер гнутый равнополочный из углеродистой стали ГОСТ 8278-83 толщиной стенки от 5 до 8 мм+5мм(140Х60Х5)</t>
  </si>
  <si>
    <t>19</t>
  </si>
  <si>
    <r>
      <t xml:space="preserve">214-201-0102
</t>
    </r>
    <r>
      <rPr>
        <b/>
        <i/>
        <sz val="7.5"/>
        <rFont val="Times New Roman Cyr"/>
        <family val="1"/>
        <charset val="204"/>
      </rPr>
      <t>РСНБ РК 2022</t>
    </r>
  </si>
  <si>
    <t>Уголок стальной горячекатаный равнополочный из углеродистой стали ГОСТ 8509-93 ширина полки от 40 до 125 мм, толщиной от 2 до 16 мм+8мм</t>
  </si>
  <si>
    <t>20</t>
  </si>
  <si>
    <t>Уголок стальной горячекатаный равнополочный из углеродистой стали ГОСТ 8509-93 ширина полки от 40 до 125 мм, толщиной от 2 до 16 мм+6мм</t>
  </si>
  <si>
    <t>21</t>
  </si>
  <si>
    <t>Уголок стальной горячекатаный равнополочный из углеродистой стали ГОСТ 8509-93 ширина полки от 40 до 125 мм, толщиной от 2 до 16 мм+5мм</t>
  </si>
  <si>
    <t>22</t>
  </si>
  <si>
    <r>
      <t xml:space="preserve">214-201-0103
</t>
    </r>
    <r>
      <rPr>
        <b/>
        <i/>
        <sz val="7.5"/>
        <rFont val="Times New Roman Cyr"/>
        <family val="1"/>
        <charset val="204"/>
      </rPr>
      <t>РСНБ РК 2022</t>
    </r>
  </si>
  <si>
    <t>Уголок стальной горячекатаный равнополочный из углеродистой стали ГОСТ 8509-93 ширина полки от 140 до 250 мм, толщиной от 9 до 35 мм+10мм</t>
  </si>
  <si>
    <t>23</t>
  </si>
  <si>
    <t>24</t>
  </si>
  <si>
    <t>Уголок стальной горячекатаный равнополочный из углеродистой стали ГОСТ 8509-93 ширина полки от 40 до 125 мм, толщиной от 2 до 16 мм+7мм</t>
  </si>
  <si>
    <t>25</t>
  </si>
  <si>
    <t>26</t>
  </si>
  <si>
    <t>27</t>
  </si>
  <si>
    <t>28</t>
  </si>
  <si>
    <t>29</t>
  </si>
  <si>
    <t>30</t>
  </si>
  <si>
    <t>31</t>
  </si>
  <si>
    <t>32</t>
  </si>
  <si>
    <r>
      <t xml:space="preserve">214-101-0202
</t>
    </r>
    <r>
      <rPr>
        <b/>
        <i/>
        <sz val="7.5"/>
        <rFont val="Times New Roman Cyr"/>
        <family val="1"/>
        <charset val="204"/>
      </rPr>
      <t>РСНБ РК 2022</t>
    </r>
  </si>
  <si>
    <t>Прокат толстолистовой горячекатаный из углеродистой стали ГОСТ 19903-2015 толщиной от 14 до 50 мм+20мм</t>
  </si>
  <si>
    <t>33</t>
  </si>
  <si>
    <r>
      <t xml:space="preserve">214-101-0201
</t>
    </r>
    <r>
      <rPr>
        <b/>
        <i/>
        <sz val="7.5"/>
        <rFont val="Times New Roman Cyr"/>
        <family val="1"/>
        <charset val="204"/>
      </rPr>
      <t>РСНБ РК 2022</t>
    </r>
  </si>
  <si>
    <t>Прокат толстолистовой горячекатаный из углеродистой стали ГОСТ 19903-2015 толщиной от 4 до 12 мм+10мм</t>
  </si>
  <si>
    <t>34</t>
  </si>
  <si>
    <t>Прокат толстолистовой горячекатаный из углеродистой стали ГОСТ 19903-2015 толщиной от 4 до 12 мм+8мм</t>
  </si>
  <si>
    <t>35</t>
  </si>
  <si>
    <t>Прокат толстолистовой горячекатаный из углеродистой стали ГОСТ 19903-2015 толщиной от 14 до 50 мм+25мм</t>
  </si>
  <si>
    <t>36</t>
  </si>
  <si>
    <t>37</t>
  </si>
  <si>
    <t>Прокат толстолистовой горячекатаный из углеродистой стали ГОСТ 19903-2015 толщиной от 4 до 12 мм+6мм</t>
  </si>
  <si>
    <t>38</t>
  </si>
  <si>
    <t>Прокат толстолистовой горячекатаный из углеродистой стали ГОСТ 19903-2015 толщиной от 4 до 12 мм+4мм</t>
  </si>
  <si>
    <t>39</t>
  </si>
  <si>
    <t>ИТОГО ПО ЛОКАЛЬНОЙ РЕСУРСНОЙ СМЕТЕ:</t>
  </si>
  <si>
    <t>Итого прямые затраты:</t>
  </si>
  <si>
    <t>тенге</t>
  </si>
  <si>
    <t>в том числе:</t>
  </si>
  <si>
    <t>- зарплата рабочих-строителей</t>
  </si>
  <si>
    <t>- затраты на эксплуатацию машин</t>
  </si>
  <si>
    <t>- в том числе зарплата машинистов</t>
  </si>
  <si>
    <t>- материалов, изделий и конструкций</t>
  </si>
  <si>
    <t>- перевозка грузов</t>
  </si>
  <si>
    <t>- инженерное оборудование поставки подрядчика</t>
  </si>
  <si>
    <t>Накладные расходы I уровня</t>
  </si>
  <si>
    <t>Итого с накладными расходами I уровня</t>
  </si>
  <si>
    <t>Накладные расходы II уровня</t>
  </si>
  <si>
    <t>ИТОГО:</t>
  </si>
  <si>
    <t>Сметная прибыль</t>
  </si>
  <si>
    <t>ИТОГО по смете:</t>
  </si>
  <si>
    <t>Форма 4А АВС-4</t>
  </si>
  <si>
    <t xml:space="preserve"> ЛОКАЛЬНЫЙ   РЕСУРСНЫЙ   СМЕТНЫЙ   РАСЧЕТ</t>
  </si>
  <si>
    <t>(локальная смета)</t>
  </si>
  <si>
    <t>на</t>
  </si>
  <si>
    <t>Составлен в ценах июня 2025 г.</t>
  </si>
  <si>
    <t>№ п/п</t>
  </si>
  <si>
    <t>Шифр ресурсов</t>
  </si>
  <si>
    <t>Наименование ресурсов, оборудования, конструкций, изделий и  деталей</t>
  </si>
  <si>
    <t>Количество единиц</t>
  </si>
  <si>
    <t>Сметная стоимость</t>
  </si>
  <si>
    <t>на единицу</t>
  </si>
  <si>
    <t>общая</t>
  </si>
  <si>
    <t>ЗАТРАТЫ ТРУДА ПО СПЕЦИАЛЬНОСТЯМ</t>
  </si>
  <si>
    <t>ИТОГО ЗАТРАТЫ ТРУДА ПО СПЕЦИАЛЬНОСТЯМ (ПО СМЕТЕ)</t>
  </si>
  <si>
    <t>Затраты труда рабочих</t>
  </si>
  <si>
    <t>ТРУДОВЫЕ РЕСУРСЫ</t>
  </si>
  <si>
    <t>АВС 000003</t>
  </si>
  <si>
    <t>(672978,87)</t>
  </si>
  <si>
    <t>ИТОГО ТРУДОВЫЕ РЕСУРСЫ (ПО СМЕТЕ)</t>
  </si>
  <si>
    <t>СТРОИТЕЛЬНЫЕ МАШИНЫ И МЕХАНИЗМЫ</t>
  </si>
  <si>
    <t>СТРОИТЕЛЬНЫЕ МАШИНЫ И МЕХАНИЗМЫ (ЗАТРАТ 80,6857% ПРИ ПОРОГЕ 80%)</t>
  </si>
  <si>
    <t>СТРОИТЕЛЬНЫЕ МАШИНЫ И МЕХАНИЗМЫ (ЗАТРАТ 15,1705% ПРИ ПОРОГЕ 15%)</t>
  </si>
  <si>
    <t>СТРОИТЕЛЬНЫЕ МАШИНЫ И МЕХАНИЗМЫ (ЗАТРАТ 4,1439% ПРИ ПОРОГЕ 5%)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</si>
  <si>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/мин</t>
    </r>
  </si>
  <si>
    <t>ИТОГО СТРОИТЕЛЬНЫЕ МАШИНЫ И МЕХАНИЗМЫ</t>
  </si>
  <si>
    <t>В Т.Ч. ЗАРАБОТНАЯ ПЛАТА МАШИНИСТОВ:</t>
  </si>
  <si>
    <t>СТРОИТЕЛЬНЫЕ МАТЕРИАЛЫ И КОНСТРУКЦИИ</t>
  </si>
  <si>
    <t>СТРОИТЕЛЬНЫЕ МАТЕРИАЛЫ И КОНСТРУКЦИИ (ЗАТРАТ 76,1746% ПРИ ПОРОГЕ 80%)</t>
  </si>
  <si>
    <r>
      <t xml:space="preserve">214-201-0103
</t>
    </r>
    <r>
      <rPr>
        <i/>
        <sz val="7.5"/>
        <rFont val="Times New Roman"/>
        <family val="1"/>
        <charset val="204"/>
      </rPr>
      <t>РСНБ РК 2022</t>
    </r>
  </si>
  <si>
    <r>
      <t xml:space="preserve">214-202-0201
</t>
    </r>
    <r>
      <rPr>
        <i/>
        <sz val="7.5"/>
        <rFont val="Times New Roman"/>
        <family val="1"/>
        <charset val="204"/>
      </rPr>
      <t>РСНБ РК 2022</t>
    </r>
  </si>
  <si>
    <r>
      <t xml:space="preserve">214-201-0102
</t>
    </r>
    <r>
      <rPr>
        <i/>
        <sz val="7.5"/>
        <rFont val="Times New Roman"/>
        <family val="1"/>
        <charset val="204"/>
      </rPr>
      <t>РСНБ РК 2022</t>
    </r>
  </si>
  <si>
    <r>
      <t xml:space="preserve">214-203-0401
</t>
    </r>
    <r>
      <rPr>
        <i/>
        <sz val="7.5"/>
        <rFont val="Times New Roman"/>
        <family val="1"/>
        <charset val="204"/>
      </rPr>
      <t>РСНБ РК 2022</t>
    </r>
  </si>
  <si>
    <t>СТРОИТЕЛЬНЫЕ МАТЕРИАЛЫ И КОНСТРУКЦИИ (ЗАТРАТ 15,9134% ПРИ ПОРОГЕ 15%)</t>
  </si>
  <si>
    <r>
      <t xml:space="preserve">214-203-0402
</t>
    </r>
    <r>
      <rPr>
        <i/>
        <sz val="7.5"/>
        <rFont val="Times New Roman"/>
        <family val="1"/>
        <charset val="204"/>
      </rPr>
      <t>РСНБ РК 2022</t>
    </r>
  </si>
  <si>
    <r>
      <t xml:space="preserve">214-101-0201
</t>
    </r>
    <r>
      <rPr>
        <i/>
        <sz val="7.5"/>
        <rFont val="Times New Roman"/>
        <family val="1"/>
        <charset val="204"/>
      </rPr>
      <t>РСНБ РК 2022</t>
    </r>
  </si>
  <si>
    <r>
      <t xml:space="preserve">214-101-0202
</t>
    </r>
    <r>
      <rPr>
        <i/>
        <sz val="7.5"/>
        <rFont val="Times New Roman"/>
        <family val="1"/>
        <charset val="204"/>
      </rPr>
      <t>РСНБ РК 2022</t>
    </r>
  </si>
  <si>
    <t>СТРОИТЕЛЬНЫЕ МАТЕРИАЛЫ И КОНСТРУКЦИИ (ЗАТРАТ 7,912% ПРИ ПОРОГЕ 5%)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</si>
  <si>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</si>
  <si>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ИТОГО СТРОИТЕЛЬНЫЕ МАТЕРИАЛЫ И КОНСТРУКЦИИ</t>
  </si>
  <si>
    <t>ИТОГО ПРЯМЫЕ ЗАТРАТЫ (по смете)</t>
  </si>
  <si>
    <t>Накладные расходы (по смете)</t>
  </si>
  <si>
    <t>ИТОГО С НАКЛАДНЫМИ РАСХОДАМИ</t>
  </si>
  <si>
    <t>Сметная прибыль (по смете)</t>
  </si>
  <si>
    <t>Департамент</t>
  </si>
  <si>
    <t>Наименование объекта</t>
  </si>
  <si>
    <t>Локальная  ресурсная  смета  №</t>
  </si>
  <si>
    <t>(Локальный сметный ресурсный расчёт)</t>
  </si>
  <si>
    <t>(наименование вида работ по объекту)</t>
  </si>
  <si>
    <t>Основание: Чертеж 25-ПАЗ-03.01 КМ</t>
  </si>
  <si>
    <t>Раздел «Работы»</t>
  </si>
  <si>
    <t xml:space="preserve">№
п/п </t>
  </si>
  <si>
    <t xml:space="preserve">Шифр
№ позиции  </t>
  </si>
  <si>
    <t xml:space="preserve">Наименование работ </t>
  </si>
  <si>
    <t>Единица
измерения</t>
  </si>
  <si>
    <t>Трудоёмкость, чел-час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</si>
  <si>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</si>
  <si>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</si>
  <si>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</si>
  <si>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1109-0601-0601 РСНБ РК 2024 Кзтр и Кэм=1,12 Изм. и доп. вып. 43</t>
  </si>
  <si>
    <t>1109-0101-0201 РСНБ РК 2024 Кзтр и Кэм=1,12</t>
  </si>
  <si>
    <t>1109-0401-0102 РСНБ РК 2024 Кзтр и Кэм=1,12</t>
  </si>
  <si>
    <t>1109-0601-0201 РСНБ РК 2024 Кзтр и Кэм=1,12 Изм. и доп. вып. 43</t>
  </si>
  <si>
    <t>1109-0102-0101 РСНБ РК 2024 Кзтр и Кэм=1,12</t>
  </si>
  <si>
    <t>1109-0401-0103 РСНБ РК 2024 Кзтр и Кэм=1,12</t>
  </si>
  <si>
    <t>1109-0601-0701 РСНБ РК 2024 Кзтр и Кэм=1,12 Изм. и доп. вып. 43</t>
  </si>
  <si>
    <t>1109-0102-0301 РСНБ РК 2024 Кзтр и Кэм=1,12</t>
  </si>
  <si>
    <t>1109-0602-0101 РСНБ РК 2024 Кзтр и Кэм=1,12</t>
  </si>
  <si>
    <t>1109-0105-0101 РСНБ РК 2024 Кзтр и Кэм=1,12</t>
  </si>
  <si>
    <t>1113-0206-0109 РСНБ РК 2024 Кзтр и Кэм=1,06 
к=0,5</t>
  </si>
  <si>
    <r>
      <t>м</t>
    </r>
    <r>
      <rPr>
        <vertAlign val="superscript"/>
        <sz val="10"/>
        <rFont val="Times New Roman Cyr"/>
        <charset val="204"/>
      </rPr>
      <t>2</t>
    </r>
  </si>
  <si>
    <t>1113-0203-0205 РСНБ РК 2024 Кзтр и Кэм=1,06</t>
  </si>
  <si>
    <t>1113-0203-0528 РСНБ РК 2024 Кзтр и Кэм=1,06 
К=2</t>
  </si>
  <si>
    <t>Общая стоимость работ:</t>
  </si>
  <si>
    <t/>
  </si>
  <si>
    <t>Итого по смете:</t>
  </si>
  <si>
    <t>Зарплата рабочих строителей  в ценах 2026г.</t>
  </si>
  <si>
    <t>Итого СМР</t>
  </si>
  <si>
    <t>Эксплуатация машин в ценах 2026 г,с к=1,048</t>
  </si>
  <si>
    <t>Перевозка грузов  в ценах 2026 г,с к=1,048</t>
  </si>
  <si>
    <t xml:space="preserve">Материалы подрядчика </t>
  </si>
  <si>
    <t>Оборудование Подрядчика</t>
  </si>
  <si>
    <t>Перевозка рабочих</t>
  </si>
  <si>
    <t>Итого: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</si>
  <si>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</si>
  <si>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</si>
  <si>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</si>
  <si>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2026 года</t>
  </si>
  <si>
    <t>Командировочные расходы в ценах 2026 года</t>
  </si>
  <si>
    <t>Утилизация мусора в ценах 2026 года</t>
  </si>
  <si>
    <t>ИТОГО по смете СТОИМОСТЬ НА ПОДРЯД без НДС, в ценах 2026года</t>
  </si>
  <si>
    <t>Доля ТМЦ Подрядчика, %</t>
  </si>
  <si>
    <t>Материалы, изделия и конструкции Заказчика в ценах 2026 г.</t>
  </si>
  <si>
    <t>Оборудование Заказчика</t>
  </si>
  <si>
    <t>ИТОГО по смете ОБЩАЯ СТОИМОСТЬ в ценах 2026года, без НДС</t>
  </si>
  <si>
    <t>Составил:</t>
  </si>
  <si>
    <t>инженер-сметчик</t>
  </si>
  <si>
    <t>Полстянова И.П.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</si>
  <si>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</si>
  <si>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</si>
  <si>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</si>
  <si>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</si>
  <si>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</si>
  <si>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ИСХОДНЫЕ ДАННЫЕ : Э141490</t>
  </si>
  <si>
    <t>№</t>
  </si>
  <si>
    <r>
      <t xml:space="preserve">Строка данных АВС   </t>
    </r>
    <r>
      <rPr>
        <sz val="9"/>
        <color rgb="FF808080"/>
        <rFont val="Times New Roman"/>
        <family val="1"/>
        <charset val="204"/>
      </rPr>
      <t>(Номер строки текстового фрагмента.)</t>
    </r>
  </si>
  <si>
    <t>Э141490'Э9А0Q9Ж5'Ц8Н2ХМ+Ш1Б''14.01'''''*</t>
  </si>
  <si>
    <t>LЕ11-90701-106(РС295568)(К РЗП=1)'8,63''Опоры (технологические конструкции). Сборка с помощью крана на автомобильном ходу на производственных базах'т конструкций*</t>
  </si>
  <si>
    <t>Е1109-0601-0601(РМ295568)'8,63''Опоры (технологические конструкции) с помощью крана на автомобильном ходу'т конструкций*</t>
  </si>
  <si>
    <t>LЕ11-90301-201(РС128849)(РС131019)(РС131534)(РС144746)(РС149219)(РС272105)(РС279117)(РС279826)(РС286164)(РС295605)(РС329347)(К РЗП=1)'8,63''Колонны одноэтажных и многоэтажных зданий и крановых эстакад высотой до 25 м цельного сечения массой до 1 т. Монтаж'т конструкций*</t>
  </si>
  <si>
    <t>Е1109-0101-0201(РС128849)(РС131019)(РС131534)(РС144746)(РС149219)(РС272105)(РС279117)(РС279826)(РС286164)(РС295605)(РС329347)'8,63''Монтаж колонн цельного сечения зданий и сооружений высотой до 25 м, массой до 1 т'т конструкций*</t>
  </si>
  <si>
    <t>LЕ11-90501-202(К РЗП=1)'8,63''Части опорные каркасов (колонны, подкрановые балки) одноэтажных производственных зданий. Электродуговая сварка при монтаже'т*</t>
  </si>
  <si>
    <t>Е1109-0401-0102'8,63''Электродуговая сварка при монтаже частей опорных каркасов (колонны, подкрановые балки)'т*</t>
  </si>
  <si>
    <t>LЕ11-90701-103(РС295568)(К РЗП=1)'6,12''Конструкции технологические решетчатые (стойки, опоры, фермы и пр.). Сборка с помощью крана на автомобильном ходу на производственных базах'т конструкций*</t>
  </si>
  <si>
    <t>Е1109-0601-0201(РМ295568)'6,12''Сборка конструкций технологических решетчатых (стойки, опоры, фермы и пр.) с помощью крана на автомобильном ходу'т конструкций*</t>
  </si>
  <si>
    <t>LЕ11-90302-101(РС128849)(РС131019)(РС131534)(РС144746)(РС149219)(РС272105)(РС279117)(РС279826)(РС286164)(РС295605)(РС329347)(К РЗП=1)'6,12''Фермы стропильные и подстропильные пролетом до 24 м, массой до 3 т. Монтаж на высоте до 25 м'т конструкций*</t>
  </si>
  <si>
    <t>Е1109-0102-0101(РС128849)(РС131019)(РС131534)(РС144746)(РС149219)(РС272105)(РС279117)(РС279826)(РС286164)(РС295605)(РС329347)'6,12''Монтаж стропильных и подстропильных ферм на высоте до 25 м пролетом до 24 м, массой до 3 т'т конструкций*</t>
  </si>
  <si>
    <t>LЕ11-90501-204(К РЗП=1)'6,12''Покрытия (фермы, балки) одноэтажных производственных зданий. Электродуговая сварка при монтаже'т*</t>
  </si>
  <si>
    <t>Е1109-0401-0103'6,12''Электродуговая сварка при монтаже покрытий (фермы, балки)'т*</t>
  </si>
  <si>
    <t>LЕ11-90701-108(РС295568)(К РЗП=1)'2,23''Стремянки, связи, кронштейны, тормозные и прочие технологические конструкции. Сборка с помощью крана на автомобильном ходу на производственных базах'т конструкций*</t>
  </si>
  <si>
    <t>Е1109-0601-0701(РМ295568)'2,23''Сборка стремянок, связей, кронштейнов, тормозных и прочих технологических конструкций с помощью крана на автомобильном ходу'т конструкций*</t>
  </si>
  <si>
    <t>LЕ11-90302-301(РС128849)(РС131019)(РС131534)(РС144746)(РС149219)(РС272105)(РС279117)(РС279826)(РС286164)(РС295605)(РС329347)(К РЗП=1)'2,23''Связи и распорки из одиночных и парных уголков, гнутосварные профили для пролетов до 24 м при высоте здания до 25 м. Монтаж'т конструкций*</t>
  </si>
  <si>
    <t>Е1109-0102-0301(РС128849)(РС131019)(РС131534)(РС144746)(РС149219)(РС272105)(РС279117)(РС279826)(РС286164)(РС295605)(РС329347)'2,23''Монтаж связей и распорок из одиночных и парных уголков, гнутосварных профилей для пролетов до 24 м при высоте здания до 25 м'т конструкций*</t>
  </si>
  <si>
    <t>LЕ11-90501-204(К РЗП=1)'2,23''Покрытия (фермы, балки) одноэтажных производственных зданий. Электродуговая сварка при монтаже'т*</t>
  </si>
  <si>
    <t>Е1109-0401-0103'2,23''Электродуговая сварка при монтаже покрытий (фермы, балки)'т*</t>
  </si>
  <si>
    <t>LЕ11-90701-102(РС295568)(К РЗП=1)'2,86''Монорельсы, балки и другие аналогичные технологические конструкции промышленных зданий. Сборка с помощью крана на автомобильном ходу на производственных базах+монорельсы'т конструкций*</t>
  </si>
  <si>
    <t>LЕ11-90701-201(РС295568)'2,86''Траверса из угловой и круглой стали. Изготовление'т конструкций*</t>
  </si>
  <si>
    <t>Е1109-0602-0101(РМ295568)'2,86''Изготовление из угловой и круглой стали траверсы'т конструкций*</t>
  </si>
  <si>
    <t>LЕ11-90305-301(РС128849)(РС131534)(РС144746)(РС272105)(РС279117)(РС279826)(РС286164)(РС295605)(РС149219)(РС329347)(К РЗП=1)'2,86''Конструкции опорные для крепления трубопроводов до 0,1 т. Монтаж'т конструкций*</t>
  </si>
  <si>
    <t>LЕ11-90305-101(РС131019)(РС131534)(РС144746)(РС144751)(РС279826)(РС286164)(РС295605)(РС329347)(РС146649)(К РЗП=1)'2,64''Рамы коробчатого сечения пролетом до 24 м. Монтаж+траверсы'т конструкций*</t>
  </si>
  <si>
    <t>Е1109-0105-0101(РС131019)(РС131534)(РС144746)(РМ144751)(РС279826)(РС286164)(РС295605)(РС329347)(РС146649)(РС128849)(РС272105)(РС279117)'2,86''Монтаж рам коробчатого сечения пролетом до 24 м+траверсы,согласно общих данных'т конструкций*</t>
  </si>
  <si>
    <t>LЕ11-90701-105(РС295568)(К РЗП=1)'0,12''Лестницы прямолинейные и криволинейные с ограждением (технологические конструкции). Сборка с помощью крана на автомобильном ходу на производственных базах'т конструкций*</t>
  </si>
  <si>
    <t>LЕ11-90304-101(РС128849)(РС131019)(РС131534)(РС144746)(РС149219)(РС272105)(РС279117)(РС279826)(РС286164)(РС295605)(РС329347)(К РЗП=1)'0,12''Лестницы прямолинейные и криволинейные, пожарные с ограждением. Монтаж'т конструкций*</t>
  </si>
  <si>
    <t>LЕ11-90701-104(РС295568)(К РЗП=1)'0,23+0,16+0,1''Площадки для обслуживания технологического оборудования и трубопроводов. Сборка с помощью крана на автомобильном ходу на производственных базах'т конструкций*</t>
  </si>
  <si>
    <t>LЕ11-90304-201(РС128849)(РС131019)(РС131534)(РС144746)(РС149219)(РС272105)(РС279117)(РС279826)(РС286164)(РС295605)(РС329347)(К РЗП=1)'0,23+0,16+0,1''Площадки с настилом и ограждением из листовой, рифленой, просечной и круглой стали. Монтаж'т конструкций*</t>
  </si>
  <si>
    <r>
      <t>LЕ11-130301-406(РС146883РС149372)(К РЗП=1)'511,25''Поверхности металлические. Огрунтовка грунтовкой ГФ-021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</si>
  <si>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LЕ11-130301-1406(К РЗП=1)'511,25.2''Поверхности металлические огрунтованные. Окраска эмалями ПФ-115 за 2р'м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</si>
  <si>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LЕ11-130301-406(РС146883РС149372)'(2,65.28,6+1,72.33,8+1,46.32,9+1,13.26,5+0,49.33+0,76.44+0,4.52+2,44.26,3+0,61.33+1,35.37+1,2.33+0,46.37+0,11.44+1,59.52+0,73.13+0,08.25,7+0,34.32,1+0,54.10,4+1,03.32,1+0,09.42,7+0,32.63,9+0,13.42,7)''Поверхности металлические. Огрунтовка грунтовкой ГФ-021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</si>
  <si>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Е1113-0206-0109 #к=0,5'(2,65.28,6+1,72.33,8+1,46.32,9+1,13.26,5+0,49.33+0,76.44+0,4.52+2,44.26,3+0,61.33+1,35.37+1,2.33+0,46.37+0,11.44+1,59.52+0,73.13+0,08.25,7+0,34.32,1+0,54.10,4+1,03.32,1+0,09.42,7+0,32.63,9+0,13.42,7).0,5''Очистка поверхности металлической щетками'м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</si>
  <si>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Е1113-0203-0205(РС146883РС149372)'(2,65.28,6+1,72.33,8+1,46.32,9+1,13.26,5+0,49.33+0,76.44+0,4.52+2,44.26,3+0,61.33+1,35.37+1,2.33+0,46.37+0,11.44+1,59.52+0,73.13+0,08.25,7+0,34.32,1+0,54.10,4+1,03.32,1+0,09.42,7+0,32.63,9+0,13.42,7)''Огрунтовка поверхностей металлических грунтовкой глифталевой ГФ-021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</si>
  <si>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LЕ11-130301-1406(Н5.2)(Н52.2)(Н53.2) #К=2'(2,65.28,6+1,72.33,8+1,46.32,9+1,13.26,5+0,49.33+0,76.44+0,4.52+2,44.26,3+0,61.33+1,35.37+1,2.33+0,46.37+0,11.44+1,59.52+0,73.13+0,08.25,7+0,34.32,1+0,54.10,4+1,03.32,1+0,09.42,7+0,32.63,9+0,13.42,7)''Поверхности металлические огрунтованные. Окраска эмалями ПФ-115'м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</si>
  <si>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Е1113-0203-0528(Н5.2)(Н52.2)(Н53.2) #К=2'(2,65.28,6+1,72.33,8+1,46.32,9+1,13.26,5+0,49.33+0,76.44+0,4.52+2,44.26,3+0,61.33+1,35.37+1,2.33+0,46.37+0,11.44+1,59.52+0,73.13+0,08.25,7+0,34.32,1+0,54.10,4+1,03.32,1+0,09.42,7+0,32.63,9+0,13.42,7)''Окраска поверхности металлической огрунтованной эмалью пентафталевой ПФ-115'м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</si>
  <si>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LС1214-202-0201'2,65.1,04''Балка двутавровая горячекатаная с параллельными гранями полок широкополочная из углеродистой стали ГОСТ 26020-83 № 26Ш1'т*</t>
  </si>
  <si>
    <t>С1214-202-0201'2,65.1,04''Балка двутавровая горячекатаная с параллельными гранями полок широкополочная из углеродистой стали ГОСТ 26020-83 № 20Ш-35Ш+26Ш1'т*</t>
  </si>
  <si>
    <t>40</t>
  </si>
  <si>
    <t>LС1214-202-0201'1,72.1,04''Балка двутавровая горячекатаная с параллельными гранями полок широкополочная из углеродистой стали ГОСТ 26020-83 № 20Ш1'т*</t>
  </si>
  <si>
    <t>41</t>
  </si>
  <si>
    <t>С1214-202-0201'1,72.1,04''Балка двутавровая горячекатаная с параллельными гранями полок широкополочная из углеродистой стали ГОСТ 26020-83 № 20Ш-35Ш+20Ш1'т*</t>
  </si>
  <si>
    <t>42</t>
  </si>
  <si>
    <t>LС1214-203-0401'1,46.1,04''Швеллер гнутый равнополочный из углеродистой стали ГОСТ 8278-83 толщиной стенки от 2 до 4 мм+4мм(120Х60Х4)'т*</t>
  </si>
  <si>
    <t>43</t>
  </si>
  <si>
    <t>С1214-203-0401'1,46.1,04''Швеллер гнутый равнополочный из углеродистой стали ГОСТ 8278-83 толщиной стенки от 2 до 4 мм+4мм(120Х60Х4)'т*</t>
  </si>
  <si>
    <t>44</t>
  </si>
  <si>
    <t>LС1214-203-0402'1,13.1,04''Швеллер гнутый равнополочный из углеродистой стали ГОСТ 8278-83 толщиной стенки от 5 до 8 мм+5мм(140Х60Х5)'т*</t>
  </si>
  <si>
    <t>45</t>
  </si>
  <si>
    <t>С1214-203-0402'1,13.1,04''Швеллер гнутый равнополочный из углеродистой стали ГОСТ 8278-83 толщиной стенки от 5 до 8 мм+5мм(140Х60Х5)'т*</t>
  </si>
  <si>
    <t>46</t>
  </si>
  <si>
    <t>LС1214-201-0102'0,49.1,04''Уголок стальной горячекатаный равнополочный из углеродистой стали ГОСТ 8509-93 ширина полки 100 мм, толщиной 8 мм'т*</t>
  </si>
  <si>
    <t>47</t>
  </si>
  <si>
    <t>С1214-201-0102'0,49.1,04''Уголок стальной горячекатаный равнополочный из углеродистой стали ГОСТ 8509-93 ширина полки от 40 до 125 мм, толщиной от 2 до 16 мм+8мм'т*</t>
  </si>
  <si>
    <t>48</t>
  </si>
  <si>
    <t>LС1214-201-0102'0,76.1,04''Уголок стальной горячекатаный равнополочный из углеродистой стали ГОСТ 8509-93 ширина полки 75 мм, толщиной 6 мм'т*</t>
  </si>
  <si>
    <t>49</t>
  </si>
  <si>
    <t>С1214-201-0102'0,76.1,04''Уголок стальной горячекатаный равнополочный из углеродистой стали ГОСТ 8509-93 ширина полки от 40 до 125 мм, толщиной от 2 до 16 мм+6мм'т*</t>
  </si>
  <si>
    <t>50</t>
  </si>
  <si>
    <t>LС1214-201-0102'0,4.1,04''Уголок стальной горячекатаный равнополочный из углеродистой стали ГОСТ 8509-93 ширина полки 63 мм, толщиной 5 мм'т*</t>
  </si>
  <si>
    <t>51</t>
  </si>
  <si>
    <t>С1214-201-0102'0,4.1,04''Уголок стальной горячекатаный равнополочный из углеродистой стали ГОСТ 8509-93 ширина полки от 40 до 125 мм, толщиной от 2 до 16 мм+5мм'т*</t>
  </si>
  <si>
    <t>52</t>
  </si>
  <si>
    <t>LС1214-201-0103'2,44.1,04''Уголок стальной горячекатаный равнополочный из углеродистой стали ГОСТ 8509-93 ширина полки 140 мм, толщиной 10 мм'т*</t>
  </si>
  <si>
    <t>53</t>
  </si>
  <si>
    <t>С1214-201-0103'2,44.1,04''Уголок стальной горячекатаный равнополочный из углеродистой стали ГОСТ 8509-93 ширина полки от 140 до 250 мм, толщиной от 9 до 35 мм+10мм'т*</t>
  </si>
  <si>
    <t>54</t>
  </si>
  <si>
    <t>LС1214-201-0102'0,61.1,04''Уголок стальной горячекатаный равнополочный из углеродистой стали ГОСТ 8509-93 ширина полки 125 мм, толщиной 8 мм'т*</t>
  </si>
  <si>
    <t>55</t>
  </si>
  <si>
    <t>С1214-201-0102'0,61.1,04''Уголок стальной горячекатаный равнополочный из углеродистой стали ГОСТ 8509-93 ширина полки от 40 до 125 мм, толщиной от 2 до 16 мм+8мм'т*</t>
  </si>
  <si>
    <t>56</t>
  </si>
  <si>
    <t>LС1214-201-0102'1,35.1,04''Уголок стальной горячекатаный равнополочный из углеродистой стали ГОСТ 8509-93 ширина полки 100 мм, толщиной 7 мм'т*</t>
  </si>
  <si>
    <t>57</t>
  </si>
  <si>
    <t>С1214-201-0102'1,35.1,04''Уголок стальной горячекатаный равнополочный из углеродистой стали ГОСТ 8509-93 ширина полки от 40 до 125 мм, толщиной от 2 до 16 мм+7мм'т*</t>
  </si>
  <si>
    <t>58</t>
  </si>
  <si>
    <t>LС1214-201-0102'1,2.1,04''Уголок стальной горячекатаный равнополочный из углеродистой стали ГОСТ 8509-93 ширина полки 125 мм, толщиной 8 мм'т*</t>
  </si>
  <si>
    <t>59</t>
  </si>
  <si>
    <t>С1214-201-0102'1,2.1,04''Уголок стальной горячекатаный равнополочный из углеродистой стали ГОСТ 8509-93 ширина полки от 40 до 125 мм, толщиной от 2 до 16 мм+8мм'т*</t>
  </si>
  <si>
    <t>60</t>
  </si>
  <si>
    <t>LС1214-201-0102'0,46.1,04''Уголок стальной горячекатаный равнополочный из углеродистой стали ГОСТ 8509-93 ширина полки 110 мм, толщиной 7 мм'т*</t>
  </si>
  <si>
    <t>61</t>
  </si>
  <si>
    <t>С1214-201-0102'0,46.1,04''Уголок стальной горячекатаный равнополочный из углеродистой стали ГОСТ 8509-93 ширина полки от 40 до 125 мм, толщиной от 2 до 16 мм+7мм'т*</t>
  </si>
  <si>
    <t>62</t>
  </si>
  <si>
    <t>LС1214-201-0102'0,11.1,04''Уголок стальной горячекатаный равнополочный из углеродистой стали ГОСТ 8509-93 ширина полки 75 мм, толщиной 6 мм'т*</t>
  </si>
  <si>
    <t>63</t>
  </si>
  <si>
    <t>С1214-201-0102'0,11.1,04''Уголок стальной горячекатаный равнополочный из углеродистой стали ГОСТ 8509-93 ширина полки от 40 до 125 мм, толщиной от 2 до 16 мм+6мм'т*</t>
  </si>
  <si>
    <t>64</t>
  </si>
  <si>
    <t>65</t>
  </si>
  <si>
    <t>66</t>
  </si>
  <si>
    <t>67</t>
  </si>
  <si>
    <t>68</t>
  </si>
  <si>
    <t>69</t>
  </si>
  <si>
    <t>70</t>
  </si>
  <si>
    <t>LС1214-201-0102'1,59.1,04''Уголок стальной горячекатаный равнополочный из углеродистой стали ГОСТ 8509-93 ширина полки 63 мм, толщиной 5 мм'т*</t>
  </si>
  <si>
    <t>71</t>
  </si>
  <si>
    <t>С1214-201-0102'1,59.1,04''Уголок стальной горячекатаный равнополочный из углеродистой стали ГОСТ 8509-93 ширина полки от 40 до 125 мм, толщиной от 2 до 16 мм+5мм'т*</t>
  </si>
  <si>
    <t>72</t>
  </si>
  <si>
    <t>LС1214-101-0202'0,73.1,04''Прокат толстолистовой горячекатаный из углеродистой стали ГОСТ 19903-2015 толщиной 20 мм'т*</t>
  </si>
  <si>
    <t>73</t>
  </si>
  <si>
    <t>С1214-101-0202'0,73.1,04''Прокат толстолистовой горячекатаный из углеродистой стали ГОСТ 19903-2015 толщиной от 14 до 50 мм+20мм'т*</t>
  </si>
  <si>
    <t>74</t>
  </si>
  <si>
    <t>LС1214-101-0201'0,08.1,04''Прокат толстолистовой горячекатаный из углеродистой стали ГОСТ 19903-2015 толщиной 10 мм'т*</t>
  </si>
  <si>
    <t>75</t>
  </si>
  <si>
    <t>С1214-101-0201'0,08.1,04''Прокат толстолистовой горячекатаный из углеродистой стали ГОСТ 19903-2015 толщиной от 4 до 12 мм+10мм'т*</t>
  </si>
  <si>
    <t>76</t>
  </si>
  <si>
    <t>LС1214-101-0201'0,34.1,04''Прокат толстолистовой горячекатаный из углеродистой стали ГОСТ 19903-2015 толщиной 8 мм'т*</t>
  </si>
  <si>
    <t>77</t>
  </si>
  <si>
    <t>С1214-101-0201'0,34.1,04''Прокат толстолистовой горячекатаный из углеродистой стали ГОСТ 19903-2015 толщиной от 4 до 12 мм+8мм'т*</t>
  </si>
  <si>
    <t>78</t>
  </si>
  <si>
    <t>LС1214-101-0202'0,54.1,04''Прокат толстолистовой горячекатаный из углеродистой стали ГОСТ 19903-2015 толщиной 25 мм'т*</t>
  </si>
  <si>
    <t>79</t>
  </si>
  <si>
    <t>С1214-101-0202'0,54.1,04''Прокат толстолистовой горячекатаный из углеродистой стали ГОСТ 19903-2015 толщиной от 14 до 50 мм+25мм'т*</t>
  </si>
  <si>
    <t>80</t>
  </si>
  <si>
    <t>LС1214-101-0201'1,03.1,04''Прокат толстолистовой горячекатаный из углеродистой стали ГОСТ 19903-2015 толщиной 8 мм'т*</t>
  </si>
  <si>
    <t>81</t>
  </si>
  <si>
    <t>С1214-101-0201'1,03.1,04''Прокат толстолистовой горячекатаный из углеродистой стали ГОСТ 19903-2015 толщиной от 4 до 12 мм+8мм'т*</t>
  </si>
  <si>
    <t>82</t>
  </si>
  <si>
    <t>LС1214-101-0201'0,09.1,04''Прокат толстолистовой горячекатаный из углеродистой стали ГОСТ 19903-2015 толщиной 6 мм'т*</t>
  </si>
  <si>
    <t>83</t>
  </si>
  <si>
    <t>С1214-101-0201'0,09.1,04''Прокат толстолистовой горячекатаный из углеродистой стали ГОСТ 19903-2015 толщиной от 4 до 12 мм+6мм'т*</t>
  </si>
  <si>
    <t>84</t>
  </si>
  <si>
    <t>LС1214-101-0201'0,32.1,04''Прокат толстолистовой горячекатаный из углеродистой стали ГОСТ 19903-2015 толщиной 4 мм'т*</t>
  </si>
  <si>
    <t>85</t>
  </si>
  <si>
    <t>С1214-101-0201'0,32.1,04''Прокат толстолистовой горячекатаный из углеродистой стали ГОСТ 19903-2015 толщиной от 4 до 12 мм+4мм'т*</t>
  </si>
  <si>
    <t>86</t>
  </si>
  <si>
    <t>LС1214-101-0201'0,13.1,04''Прокат толстолистовой горячекатаный из углеродистой стали ГОСТ 19903-2015 толщиной 6 мм'т*</t>
  </si>
  <si>
    <t>87</t>
  </si>
  <si>
    <t>С1214-101-0201'0,13.1,04''Прокат толстолистовой горячекатаный из углеродистой стали ГОСТ 19903-2015 толщиной от 4 до 12 мм+6мм'т*</t>
  </si>
  <si>
    <t>88</t>
  </si>
  <si>
    <t>LС1214-203-0102'0,18.1,04''Швеллер горячекатаный с внутренним уклоном граней полок из углеродистой стали ГОСТ 8240-97 № 20У'т*</t>
  </si>
  <si>
    <t>89</t>
  </si>
  <si>
    <t>LС1214-203-0102'0,21.1,04''Швеллер горячекатаный с внутренним уклоном граней полок из углеродистой стали ГОСТ 8240-97 № 16У'т*</t>
  </si>
  <si>
    <t>90</t>
  </si>
  <si>
    <t>LС1214-205-0103'1,46.1,04''Труба стальная квадратная из углеродистой стали ГОСТ 13663-86 наружными размерами 120х60х4 мм'т*</t>
  </si>
  <si>
    <t>91</t>
  </si>
  <si>
    <t>LС1214-205-0103'1,13.1,04''Труба стальная квадратная из углеродистой стали ГОСТ 13663-86 наружными размерами 140х60х5 мм'т*</t>
  </si>
  <si>
    <t>92</t>
  </si>
  <si>
    <t>93</t>
  </si>
  <si>
    <t>LС1214-201-0102'0,49.1,04''Уголок стальной горячекатаный равнополочный из углеродистой стали ГОСТ 8509-93 ширина полки 63 мм, толщиной 5 мм'т*</t>
  </si>
  <si>
    <t>94</t>
  </si>
  <si>
    <t>95</t>
  </si>
  <si>
    <t>LС1214-201-0102'0,01.1,04''Уголок стальной горячекатаный равнополочный из углеродистой стали ГОСТ 8509-93 ширина полки 100 мм, толщиной 8 мм'т*</t>
  </si>
  <si>
    <t>96</t>
  </si>
  <si>
    <t>LС1214-201-0102'0,1.1,04''Уголок стальной горячекатаный равнополочный из углеродистой стали ГОСТ 8509-93 ширина полки 50 мм, толщиной 5 мм'т*</t>
  </si>
  <si>
    <t>97</t>
  </si>
  <si>
    <t>LС1214-201-0201'0,01.1,04''Уголок стальной горячекатаный равнополочный из низколегированной стали ГОСТ 8509-93 ширина полки 25мм, толщиной 3 мм'т*</t>
  </si>
  <si>
    <t>98</t>
  </si>
  <si>
    <t>LС1214-101-0201'0,04.1,04''Прокат толстолистовой горячекатаный из углеродистой стали ГОСТ 19903-2015 толщиной 8 мм'т*</t>
  </si>
  <si>
    <t>99</t>
  </si>
  <si>
    <t>LС1214-101-0201'0,03.1,04''Прокат толстолистовой горячекатаный из углеродистой стали ГОСТ 19903-2015 толщиной 4 мм'т*</t>
  </si>
  <si>
    <t>100</t>
  </si>
  <si>
    <t>LС1214-206-0202'0,04.1,04''Прокат стальной горячекатаный круглый из углеродистой обыкновенной и низколегированной стали ГОСТ 535-2005 диаметром 18 мм'т*</t>
  </si>
  <si>
    <t>101</t>
  </si>
  <si>
    <t>LС1214-107-0114'0,1.1,04''Лист стальной просечно-вытяжной из углеродистой стали ПВЛ-510'т*</t>
  </si>
  <si>
    <t>102</t>
  </si>
  <si>
    <t>К*</t>
  </si>
  <si>
    <t>Расчёт №1 КОМАНДИРОВОЧНЫЕ   РАСХОДЫ</t>
  </si>
  <si>
    <t>в ценах 2026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</si>
  <si>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</si>
  <si>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</si>
  <si>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</si>
  <si>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</si>
  <si>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</si>
  <si>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</si>
  <si>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</si>
  <si>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</si>
  <si>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</si>
  <si>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</si>
  <si>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</si>
  <si>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</si>
  <si>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</si>
  <si>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</si>
  <si>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ячейка для заполнения</t>
  </si>
  <si>
    <t>баланс рабочего времени в 2026 году при 6-дневной рабочей неделе</t>
  </si>
  <si>
    <t>продолжительность принимаем (8, 9 или 11 часов) принимаем в зависимости от ТЗ и условий площадки</t>
  </si>
  <si>
    <t>Лимит ERG 12975 тенге / сутки (3 МРП * 4325), положение Группы, добавляем 2 суток на проезд</t>
  </si>
  <si>
    <t xml:space="preserve"> ERG Service - поезд купе, замена персонала при длительности более 15 суток</t>
  </si>
  <si>
    <t>Лимит ERG Service - 15 000 тенге в сутки</t>
  </si>
  <si>
    <t>к-0,9</t>
  </si>
  <si>
    <t>баланс рабочего времени в 2026 году при 5-дневной рабочей неделе</t>
  </si>
  <si>
    <t>продолжительность</t>
  </si>
  <si>
    <t>время в пути</t>
  </si>
  <si>
    <t>стоимость билета</t>
  </si>
  <si>
    <t>Примечание:</t>
  </si>
  <si>
    <t>Применять в случае получения от Заказчика информации, что работы будут выполняться силами ТОО "ERG Service"</t>
  </si>
  <si>
    <t>МРП на 2026 год</t>
  </si>
  <si>
    <t>При выдаче рачета Заказчику, поясняющие записи (красным) удалить</t>
  </si>
  <si>
    <t>Командировочные затраты на ИТР состав, из расчета на 10 строителей/монтажников 1 ИТР</t>
  </si>
  <si>
    <t>Составлено:</t>
  </si>
  <si>
    <t>инженер-сметчик:</t>
  </si>
  <si>
    <t>Менеджер по сметной экспертизе ЦСЦЭ
(стоимость свыше 100 млн тенге):</t>
  </si>
  <si>
    <t>Дюсенбаева А.Е.</t>
  </si>
  <si>
    <t>Координатор ЦСЦЭ:</t>
  </si>
  <si>
    <t>03-01-01-19(2026-КМ)ERGS</t>
  </si>
  <si>
    <t>Составлена: в ценах на 01.12.2024г.</t>
  </si>
  <si>
    <t>1109-0701-0106 РСНБ РК 2022 Кзтр и Кэм=1,12 Изм. и доп. вып. 40</t>
  </si>
  <si>
    <t>Опоры (технологические конструкции). Сборка с помощью крана на автомобильном ходу на производственных базах</t>
  </si>
  <si>
    <t>1109-0301-0201 РСНБ РК 2022 Кзтр и Кэм=1,12 Изм. и доп. вып. 32</t>
  </si>
  <si>
    <t>Колонны одноэтажных и многоэтажных зданий и крановых эстакад высотой до 25 м цельного сечения массой до 1 т. Монтаж</t>
  </si>
  <si>
    <t>1109-0501-0202 РСНБ РК 2022 Кзтр и Кэм=1,12</t>
  </si>
  <si>
    <t>Части опорные каркасов (колонны, подкрановые балки) одноэтажных производственных зданий. Электродуговая сварка при монтаже</t>
  </si>
  <si>
    <t>1109-0701-0103 РСНБ РК 2022 Кзтр и Кэм=1,12 Изм. и доп. вып. 40</t>
  </si>
  <si>
    <t>Конструкции технологические решетчатые (стойки, опоры, фермы и пр.). Сборка с помощью крана на автомобильном ходу на производственных базах</t>
  </si>
  <si>
    <t>1109-0302-0101 РСНБ РК 2022 Кзтр и Кэм=1,12 Изм. и доп. вып. 32</t>
  </si>
  <si>
    <t>Фермы стропильные и подстропильные пролетом до 24 м, массой до 3 т. Монтаж на высоте до 25 м</t>
  </si>
  <si>
    <t>1109-0501-0204 РСНБ РК 2022 Кзтр и Кэм=1,12</t>
  </si>
  <si>
    <t>Покрытия (фермы, балки) одноэтажных производственных зданий. Электродуговая сварка при монтаже</t>
  </si>
  <si>
    <t>1109-0701-0108 РСНБ РК 2022 Кзтр и Кэм=1,12 Изм. и доп. вып. 40</t>
  </si>
  <si>
    <t>Стремянки, связи, кронштейны, тормозные и прочие технологические конструкции. Сборка с помощью крана на автомобильном ходу на производственных базах</t>
  </si>
  <si>
    <t>1109-0302-0301 РСНБ РК 2022 Кзтр и Кэм=1,12 Изм. и доп. вып. 32</t>
  </si>
  <si>
    <t>Связи и распорки из одиночных и парных уголков, гнутосварные профили для пролетов до 24 м при высоте здания до 25 м. Монтаж</t>
  </si>
  <si>
    <t>1109-0701-0102 РСНБ РК 2022 Кзтр и Кэм=1,12 Изм. и доп. вып. 40</t>
  </si>
  <si>
    <t>Траверсы, балки и другие аналогичные технологические конструкции промышленных зданий. Сборка с помощью крана на автомобильном ходу на производственных базах</t>
  </si>
  <si>
    <t>1109-0305-0301 РСНБ РК 2022 Кзтр и Кэм=1,12 Изм. и доп. вып. 32</t>
  </si>
  <si>
    <t>Конструкции опорные для крепления трубопроводов до 0,1 т. Монтаж</t>
  </si>
  <si>
    <t>1109-0701-0105 РСНБ РК 2022 Кзтр и Кэм=1,12 Изм. и доп. вып. 40</t>
  </si>
  <si>
    <t>Лестницы прямолинейные и криволинейные с ограждением (технологические конструкции). Сборка с помощью крана на автомобильном ходу на производственных базах</t>
  </si>
  <si>
    <t>1109-0304-0101 РСНБ РК 2022 Кзтр и Кэм=1,12 Изм. и доп. вып. 32</t>
  </si>
  <si>
    <t>Лестницы прямолинейные и криволинейные, пожарные с ограждением. Монтаж</t>
  </si>
  <si>
    <t>1109-0701-0104 РСНБ РК 2022 Кзтр и Кэм=1,12 Изм. и доп. вып. 40</t>
  </si>
  <si>
    <t>Площадки для обслуживания технологического оборудования и трубопроводов. Сборка с помощью крана на автомобильном ходу на производственных базах</t>
  </si>
  <si>
    <t>1109-0304-0201 РСНБ РК 2022 Кзтр и Кэм=1,12 Изм. и доп. вып. 32</t>
  </si>
  <si>
    <t>Площадки с настилом и ограждением из листовой, рифленой, просечной и круглой стали. Монтаж</t>
  </si>
  <si>
    <t>1113-0301-0406 РСНБ РК 2022 Кзтр и Кэм=1,06</t>
  </si>
  <si>
    <t>Поверхности металлические. Огрунтовка грунтовкой ГФ-021 за один раз</t>
  </si>
  <si>
    <t>1113-0301-1406 РСНБ РК 2022 Кзтр и Кэм=1,06</t>
  </si>
  <si>
    <t>Поверхности металлические огрунтованные. Окраска эмалями ПФ-115 за 2р</t>
  </si>
  <si>
    <t xml:space="preserve">Стоимость 1 чел/час на 2026 год    (Производство работ ТОО ERG SERVICE)
</t>
  </si>
  <si>
    <t>Общая стоимость по смете в тенге в ценах 2026 года:</t>
  </si>
  <si>
    <t>Наименование разделов сметы</t>
  </si>
  <si>
    <t>Стоимость</t>
  </si>
  <si>
    <t>п/п</t>
  </si>
  <si>
    <t>Стоимость работ</t>
  </si>
  <si>
    <t>Стоимость машин и механизмов</t>
  </si>
  <si>
    <t xml:space="preserve">Стоимость нестандартного оборудования </t>
  </si>
  <si>
    <t>Стоимость оборудования</t>
  </si>
  <si>
    <t>Стоимость материалов Подрядчика</t>
  </si>
  <si>
    <t>Транспортные затраты</t>
  </si>
  <si>
    <t>Командировочные расходы</t>
  </si>
  <si>
    <t xml:space="preserve">Услуги полигона  </t>
  </si>
  <si>
    <t>ИТОГО сумма к закупу:</t>
  </si>
  <si>
    <t>Стоимость материалов Заказчика</t>
  </si>
  <si>
    <t>Стоимость оборудования Заказчика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</si>
  <si>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</si>
  <si>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</si>
  <si>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</si>
  <si>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</si>
  <si>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</si>
  <si>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</si>
  <si>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</si>
  <si>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</si>
  <si>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Основание: 239919006(241334964)SMAX,смета 03-01-01-19(2026-КМ)ERGS, проект 25-ПАЗ-03.01 КМ</t>
  </si>
  <si>
    <t>239919006(241334964)SMAX,смета 03-01-01-19(2026-КМ)ERGS, проект 25-ПАЗ-03.01 КМ,проект 25-ПАЗ-03.01 КМ</t>
  </si>
  <si>
    <t xml:space="preserve">Итого ч/час </t>
  </si>
  <si>
    <t>АОК-PAZ-2026-Е-38-635, взамен 03-01-01-19(2026-КМ)ERGS</t>
  </si>
  <si>
    <t>№ АОК-PAZ-2026-Е-38-635, взамен 03-01-01-19(2026-КМ)ERGS</t>
  </si>
  <si>
    <t>Ю''АО "Алюминий Казахстана"'''Строительство участка по производству галлия'''АОК-PAZ-2026-Е-38-635, взамен 03-01-01-19(2026-КМ)ERGS'Конструкции металлические'239919006(241334964)SMAX,смета 03-01-01-19(2026-КМ)ERGS, проект 25-ПАЗ-03.01 КМ,проект 25-ПАЗ-03.01 КМ*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</si>
</sst>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######"/>
    <numFmt numFmtId="165" formatCode="0.0000"/>
    <numFmt numFmtId="166" formatCode="_-* #,##0.00\ _₽_-;\-* #,##0.00\ _₽_-;_-* &quot;-&quot;??\ _₽_-;_-@_-"/>
    <numFmt numFmtId="167" formatCode="_-* #,##0\ _₽_-;\-* #,##0\ _₽_-;_-* &quot;-&quot;??\ _₽_-;_-@_-"/>
    <numFmt numFmtId="168" formatCode="#,##0.0_ ;\-#,##0.0\ "/>
    <numFmt numFmtId="169" formatCode="_(* #,##0.00_);_(* \(#,##0.00\);_(* &quot;-&quot;??_);_(@_)"/>
    <numFmt numFmtId="170" formatCode="dd&quot;.&quot;mm&quot;.&quot;yyyy"/>
    <numFmt numFmtId="171" formatCode="0.000"/>
    <numFmt numFmtId="172" formatCode="_(* #,##0_);_(* \(#,##0\);_(* &quot;-&quot;??_);_(@_)"/>
  </numFmts>
  <fonts count="9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b/>
      <sz val="10"/>
      <name val="Times New Roman Cyr"/>
      <charset val="204"/>
    </font>
    <font>
      <b/>
      <sz val="9"/>
      <color rgb="FF000080"/>
      <name val="Times New Roman Cyr"/>
      <charset val="204"/>
    </font>
    <font>
      <sz val="8"/>
      <color rgb="FF808080"/>
      <name val="Times New Roman Cyr"/>
      <charset val="204"/>
    </font>
    <font>
      <sz val="8"/>
      <color rgb="FFFFFFFF"/>
      <name val="Times New Roman Cyr"/>
      <charset val="204"/>
    </font>
    <font>
      <vertAlign val="superscript"/>
      <sz val="9"/>
      <color rgb="FF000080"/>
      <name val="Times New Roman Cyr"/>
      <charset val="204"/>
    </font>
    <font>
      <b/>
      <vertAlign val="superscript"/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i/>
      <sz val="10"/>
      <color rgb="FF333333"/>
      <name val="Times New Roman"/>
      <family val="1"/>
      <charset val="204"/>
    </font>
    <font>
      <sz val="9"/>
      <color rgb="FF80808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7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i/>
      <sz val="10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Helv"/>
      <charset val="204"/>
    </font>
    <font>
      <sz val="10"/>
      <color rgb="FF0000FF"/>
      <name val="Times New Roman"/>
      <family val="1"/>
      <charset val="204"/>
    </font>
    <font>
      <b/>
      <sz val="12"/>
      <color rgb="FF663333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Lucida Console"/>
      <family val="3"/>
      <charset val="204"/>
    </font>
    <font>
      <sz val="10"/>
      <name val="Courier New"/>
      <family val="3"/>
      <charset val="204"/>
    </font>
    <font>
      <vertAlign val="superscript"/>
      <sz val="10"/>
      <name val="Courier New"/>
      <family val="3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FFC1C1"/>
        <bgColor rgb="FFFFC1C1"/>
      </patternFill>
    </fill>
    <fill>
      <patternFill patternType="solid">
        <fgColor rgb="FFFFFFC1"/>
        <bgColor rgb="FFFFFFC1"/>
      </patternFill>
    </fill>
    <fill>
      <patternFill patternType="solid">
        <fgColor rgb="FFC1FFC1"/>
        <bgColor rgb="FFC1FFC1"/>
      </patternFill>
    </fill>
    <fill>
      <patternFill patternType="solid">
        <fgColor indexed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80808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indexed="64"/>
      </top>
      <bottom style="hair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/>
      <top style="thin">
        <color indexed="64"/>
      </top>
      <bottom style="hair">
        <color rgb="FFC0C0C0"/>
      </bottom>
      <diagonal/>
    </border>
    <border>
      <left/>
      <right style="hair">
        <color rgb="FFC0C0C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8" fillId="0" borderId="0" applyFont="0" applyFill="0" applyBorder="0" applyAlignment="0" applyProtection="0"/>
    <xf numFmtId="0" fontId="35" fillId="0" borderId="0"/>
    <xf numFmtId="166" fontId="61" fillId="0" borderId="0" applyFont="0" applyFill="0" applyBorder="0" applyAlignment="0" applyProtection="0"/>
    <xf numFmtId="0" fontId="64" fillId="0" borderId="0">
      <alignment horizontal="left" vertical="top" wrapText="1"/>
    </xf>
    <xf numFmtId="0" fontId="68" fillId="0" borderId="0"/>
    <xf numFmtId="0" fontId="69" fillId="0" borderId="0" applyNumberFormat="0" applyBorder="0" applyProtection="0"/>
    <xf numFmtId="0" fontId="71" fillId="0" borderId="0" applyNumberFormat="0" applyBorder="0" applyProtection="0"/>
    <xf numFmtId="0" fontId="69" fillId="0" borderId="0" applyNumberFormat="0" applyBorder="0" applyProtection="0"/>
    <xf numFmtId="0" fontId="68" fillId="0" borderId="0"/>
    <xf numFmtId="0" fontId="78" fillId="0" borderId="0"/>
    <xf numFmtId="169" fontId="78" fillId="0" borderId="0" applyFont="0" applyFill="0" applyBorder="0" applyAlignment="0" applyProtection="0"/>
    <xf numFmtId="0" fontId="69" fillId="0" borderId="0" applyNumberFormat="0" applyBorder="0" applyProtection="0"/>
    <xf numFmtId="0" fontId="68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384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2" fillId="33" borderId="16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8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center" vertical="top" wrapText="1"/>
    </xf>
    <xf numFmtId="3" fontId="23" fillId="0" borderId="19" xfId="0" applyNumberFormat="1" applyFont="1" applyBorder="1" applyAlignment="1">
      <alignment horizontal="right" vertical="top"/>
    </xf>
    <xf numFmtId="1" fontId="23" fillId="0" borderId="19" xfId="0" applyNumberFormat="1" applyFont="1" applyBorder="1" applyAlignment="1">
      <alignment horizontal="right" vertical="top"/>
    </xf>
    <xf numFmtId="0" fontId="25" fillId="0" borderId="0" xfId="0" applyFont="1" applyAlignment="1">
      <alignment vertical="top"/>
    </xf>
    <xf numFmtId="49" fontId="26" fillId="0" borderId="18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left" vertical="top" wrapText="1" indent="1"/>
    </xf>
    <xf numFmtId="164" fontId="26" fillId="0" borderId="19" xfId="0" applyNumberFormat="1" applyFont="1" applyBorder="1" applyAlignment="1">
      <alignment horizontal="right" vertical="top"/>
    </xf>
    <xf numFmtId="3" fontId="26" fillId="0" borderId="19" xfId="0" applyNumberFormat="1" applyFont="1" applyBorder="1" applyAlignment="1">
      <alignment horizontal="right" vertical="top"/>
    </xf>
    <xf numFmtId="1" fontId="26" fillId="0" borderId="19" xfId="0" applyNumberFormat="1" applyFont="1" applyBorder="1" applyAlignment="1">
      <alignment horizontal="right" vertical="top"/>
    </xf>
    <xf numFmtId="0" fontId="27" fillId="0" borderId="0" xfId="0" applyFont="1" applyAlignment="1">
      <alignment vertical="top"/>
    </xf>
    <xf numFmtId="0" fontId="28" fillId="0" borderId="20" xfId="0" applyFont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top" wrapText="1"/>
    </xf>
    <xf numFmtId="0" fontId="28" fillId="0" borderId="21" xfId="0" applyFont="1" applyBorder="1" applyAlignment="1">
      <alignment horizontal="left" vertical="top" wrapText="1"/>
    </xf>
    <xf numFmtId="0" fontId="28" fillId="0" borderId="21" xfId="0" applyFont="1" applyBorder="1" applyAlignment="1">
      <alignment horizontal="right" vertical="top"/>
    </xf>
    <xf numFmtId="3" fontId="28" fillId="0" borderId="21" xfId="0" applyNumberFormat="1" applyFont="1" applyBorder="1" applyAlignment="1">
      <alignment horizontal="right" vertical="top"/>
    </xf>
    <xf numFmtId="1" fontId="28" fillId="0" borderId="21" xfId="0" applyNumberFormat="1" applyFont="1" applyBorder="1" applyAlignment="1">
      <alignment horizontal="right" vertical="top"/>
    </xf>
    <xf numFmtId="49" fontId="26" fillId="0" borderId="22" xfId="0" applyNumberFormat="1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left" vertical="top" wrapText="1" indent="1"/>
    </xf>
    <xf numFmtId="164" fontId="26" fillId="0" borderId="23" xfId="0" applyNumberFormat="1" applyFont="1" applyBorder="1" applyAlignment="1">
      <alignment horizontal="right" vertical="top"/>
    </xf>
    <xf numFmtId="3" fontId="26" fillId="0" borderId="23" xfId="0" applyNumberFormat="1" applyFont="1" applyBorder="1" applyAlignment="1">
      <alignment horizontal="right" vertical="top"/>
    </xf>
    <xf numFmtId="1" fontId="26" fillId="0" borderId="23" xfId="0" applyNumberFormat="1" applyFont="1" applyBorder="1" applyAlignment="1">
      <alignment horizontal="right" vertical="top"/>
    </xf>
    <xf numFmtId="49" fontId="29" fillId="0" borderId="24" xfId="0" applyNumberFormat="1" applyFont="1" applyBorder="1" applyAlignment="1">
      <alignment horizontal="center" vertical="top" wrapText="1"/>
    </xf>
    <xf numFmtId="0" fontId="30" fillId="0" borderId="25" xfId="0" applyFont="1" applyBorder="1" applyAlignment="1">
      <alignment horizontal="right" vertical="top" wrapText="1"/>
    </xf>
    <xf numFmtId="0" fontId="29" fillId="0" borderId="25" xfId="0" applyFont="1" applyBorder="1" applyAlignment="1">
      <alignment horizontal="right" vertical="top" wrapText="1" indent="1"/>
    </xf>
    <xf numFmtId="0" fontId="29" fillId="0" borderId="26" xfId="0" applyFont="1" applyBorder="1" applyAlignment="1">
      <alignment horizontal="right" vertical="top" wrapText="1"/>
    </xf>
    <xf numFmtId="0" fontId="29" fillId="0" borderId="26" xfId="0" applyFont="1" applyBorder="1" applyAlignment="1">
      <alignment horizontal="right" vertical="top"/>
    </xf>
    <xf numFmtId="2" fontId="29" fillId="0" borderId="26" xfId="0" applyNumberFormat="1" applyFont="1" applyBorder="1" applyAlignment="1">
      <alignment horizontal="right" vertical="top"/>
    </xf>
    <xf numFmtId="1" fontId="29" fillId="0" borderId="26" xfId="0" applyNumberFormat="1" applyFont="1" applyBorder="1" applyAlignment="1">
      <alignment horizontal="right" vertical="top"/>
    </xf>
    <xf numFmtId="164" fontId="29" fillId="0" borderId="26" xfId="0" applyNumberFormat="1" applyFont="1" applyBorder="1" applyAlignment="1">
      <alignment horizontal="right" vertical="top"/>
    </xf>
    <xf numFmtId="0" fontId="19" fillId="33" borderId="29" xfId="0" applyFont="1" applyFill="1" applyBorder="1" applyAlignment="1">
      <alignment horizontal="center" vertical="top" wrapText="1"/>
    </xf>
    <xf numFmtId="0" fontId="23" fillId="33" borderId="29" xfId="0" applyFont="1" applyFill="1" applyBorder="1" applyAlignment="1">
      <alignment horizontal="right" vertical="top"/>
    </xf>
    <xf numFmtId="2" fontId="23" fillId="33" borderId="29" xfId="0" applyNumberFormat="1" applyFont="1" applyFill="1" applyBorder="1" applyAlignment="1">
      <alignment horizontal="right" vertical="top"/>
    </xf>
    <xf numFmtId="1" fontId="23" fillId="33" borderId="29" xfId="0" applyNumberFormat="1" applyFont="1" applyFill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0" fontId="19" fillId="33" borderId="31" xfId="0" applyFont="1" applyFill="1" applyBorder="1" applyAlignment="1">
      <alignment horizontal="left" vertical="top" wrapText="1"/>
    </xf>
    <xf numFmtId="0" fontId="19" fillId="33" borderId="23" xfId="0" applyFont="1" applyFill="1" applyBorder="1" applyAlignment="1">
      <alignment horizontal="center" vertical="top" wrapText="1"/>
    </xf>
    <xf numFmtId="0" fontId="23" fillId="33" borderId="23" xfId="0" applyFont="1" applyFill="1" applyBorder="1" applyAlignment="1">
      <alignment horizontal="right" vertical="top" wrapText="1"/>
    </xf>
    <xf numFmtId="2" fontId="23" fillId="33" borderId="23" xfId="0" applyNumberFormat="1" applyFont="1" applyFill="1" applyBorder="1" applyAlignment="1">
      <alignment horizontal="right" vertical="top" wrapText="1"/>
    </xf>
    <xf numFmtId="1" fontId="23" fillId="33" borderId="23" xfId="0" applyNumberFormat="1" applyFont="1" applyFill="1" applyBorder="1" applyAlignment="1">
      <alignment horizontal="right" vertical="top" wrapText="1"/>
    </xf>
    <xf numFmtId="0" fontId="19" fillId="33" borderId="23" xfId="0" applyFont="1" applyFill="1" applyBorder="1" applyAlignment="1">
      <alignment horizontal="left" vertical="top" wrapText="1"/>
    </xf>
    <xf numFmtId="0" fontId="33" fillId="0" borderId="0" xfId="0" applyFont="1"/>
    <xf numFmtId="0" fontId="35" fillId="0" borderId="0" xfId="0" applyFont="1"/>
    <xf numFmtId="0" fontId="36" fillId="0" borderId="0" xfId="0" applyFont="1" applyAlignment="1">
      <alignment vertical="top"/>
    </xf>
    <xf numFmtId="0" fontId="37" fillId="0" borderId="0" xfId="0" applyFont="1"/>
    <xf numFmtId="0" fontId="36" fillId="0" borderId="0" xfId="0" applyFont="1" applyAlignment="1">
      <alignment horizontal="right" vertical="top"/>
    </xf>
    <xf numFmtId="0" fontId="38" fillId="0" borderId="0" xfId="0" applyFont="1" applyAlignment="1">
      <alignment horizontal="left" vertical="top"/>
    </xf>
    <xf numFmtId="0" fontId="36" fillId="0" borderId="0" xfId="0" applyFont="1" applyAlignment="1">
      <alignment horizontal="center" vertical="top"/>
    </xf>
    <xf numFmtId="0" fontId="0" fillId="0" borderId="0" xfId="0" applyFont="1"/>
    <xf numFmtId="0" fontId="36" fillId="33" borderId="40" xfId="0" applyFont="1" applyFill="1" applyBorder="1" applyAlignment="1">
      <alignment horizontal="center" vertical="center" wrapText="1"/>
    </xf>
    <xf numFmtId="0" fontId="36" fillId="33" borderId="41" xfId="0" applyFont="1" applyFill="1" applyBorder="1" applyAlignment="1">
      <alignment horizontal="center" vertical="center" wrapText="1"/>
    </xf>
    <xf numFmtId="0" fontId="36" fillId="33" borderId="42" xfId="0" applyFont="1" applyFill="1" applyBorder="1" applyAlignment="1">
      <alignment horizontal="center" vertical="center" wrapText="1"/>
    </xf>
    <xf numFmtId="0" fontId="0" fillId="33" borderId="43" xfId="0" applyFont="1" applyFill="1" applyBorder="1" applyAlignment="1">
      <alignment vertical="top"/>
    </xf>
    <xf numFmtId="0" fontId="33" fillId="33" borderId="44" xfId="0" applyFont="1" applyFill="1" applyBorder="1" applyAlignment="1">
      <alignment horizontal="center" vertical="top"/>
    </xf>
    <xf numFmtId="0" fontId="40" fillId="33" borderId="44" xfId="0" applyFont="1" applyFill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top"/>
    </xf>
    <xf numFmtId="0" fontId="33" fillId="0" borderId="19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left" vertical="top" wrapText="1"/>
    </xf>
    <xf numFmtId="164" fontId="33" fillId="0" borderId="19" xfId="0" applyNumberFormat="1" applyFont="1" applyBorder="1" applyAlignment="1">
      <alignment horizontal="center" vertical="top" shrinkToFit="1"/>
    </xf>
    <xf numFmtId="3" fontId="33" fillId="0" borderId="19" xfId="0" applyNumberFormat="1" applyFont="1" applyBorder="1" applyAlignment="1">
      <alignment horizontal="right" vertical="top" shrinkToFit="1"/>
    </xf>
    <xf numFmtId="164" fontId="33" fillId="0" borderId="19" xfId="0" applyNumberFormat="1" applyFont="1" applyBorder="1" applyAlignment="1">
      <alignment horizontal="right" vertical="top" shrinkToFit="1"/>
    </xf>
    <xf numFmtId="0" fontId="41" fillId="33" borderId="22" xfId="0" applyFont="1" applyFill="1" applyBorder="1" applyAlignment="1">
      <alignment vertical="top"/>
    </xf>
    <xf numFmtId="0" fontId="34" fillId="33" borderId="23" xfId="0" applyFont="1" applyFill="1" applyBorder="1" applyAlignment="1">
      <alignment horizontal="center" vertical="top"/>
    </xf>
    <xf numFmtId="0" fontId="34" fillId="33" borderId="23" xfId="0" applyFont="1" applyFill="1" applyBorder="1" applyAlignment="1">
      <alignment horizontal="left" vertical="top" wrapText="1"/>
    </xf>
    <xf numFmtId="0" fontId="34" fillId="33" borderId="23" xfId="0" applyFont="1" applyFill="1" applyBorder="1" applyAlignment="1">
      <alignment horizontal="center" vertical="top" wrapText="1"/>
    </xf>
    <xf numFmtId="0" fontId="34" fillId="33" borderId="23" xfId="0" applyFont="1" applyFill="1" applyBorder="1" applyAlignment="1">
      <alignment horizontal="center" vertical="top" shrinkToFit="1"/>
    </xf>
    <xf numFmtId="3" fontId="34" fillId="33" borderId="23" xfId="0" applyNumberFormat="1" applyFont="1" applyFill="1" applyBorder="1" applyAlignment="1">
      <alignment horizontal="right" vertical="top" shrinkToFit="1"/>
    </xf>
    <xf numFmtId="164" fontId="34" fillId="33" borderId="23" xfId="0" applyNumberFormat="1" applyFont="1" applyFill="1" applyBorder="1" applyAlignment="1">
      <alignment horizontal="center" vertical="top" shrinkToFit="1"/>
    </xf>
    <xf numFmtId="0" fontId="34" fillId="33" borderId="23" xfId="0" applyFont="1" applyFill="1" applyBorder="1" applyAlignment="1">
      <alignment horizontal="right" vertical="top" shrinkToFit="1"/>
    </xf>
    <xf numFmtId="0" fontId="0" fillId="0" borderId="45" xfId="0" applyFont="1" applyBorder="1" applyAlignment="1">
      <alignment vertical="top"/>
    </xf>
    <xf numFmtId="0" fontId="33" fillId="0" borderId="46" xfId="0" applyFont="1" applyBorder="1" applyAlignment="1">
      <alignment horizontal="center" vertical="top"/>
    </xf>
    <xf numFmtId="0" fontId="0" fillId="0" borderId="46" xfId="0" applyFont="1" applyBorder="1" applyAlignment="1">
      <alignment vertical="top"/>
    </xf>
    <xf numFmtId="0" fontId="0" fillId="0" borderId="46" xfId="0" applyFont="1" applyBorder="1" applyAlignment="1">
      <alignment vertical="top" wrapText="1"/>
    </xf>
    <xf numFmtId="165" fontId="0" fillId="0" borderId="46" xfId="0" applyNumberFormat="1" applyFont="1" applyBorder="1" applyAlignment="1">
      <alignment vertical="top" shrinkToFit="1"/>
    </xf>
    <xf numFmtId="2" fontId="0" fillId="0" borderId="46" xfId="0" applyNumberFormat="1" applyFont="1" applyBorder="1" applyAlignment="1">
      <alignment vertical="top" shrinkToFit="1"/>
    </xf>
    <xf numFmtId="2" fontId="0" fillId="0" borderId="47" xfId="0" applyNumberFormat="1" applyFont="1" applyBorder="1" applyAlignment="1">
      <alignment vertical="top" shrinkToFit="1"/>
    </xf>
    <xf numFmtId="0" fontId="33" fillId="0" borderId="19" xfId="0" applyFont="1" applyBorder="1" applyAlignment="1">
      <alignment horizontal="right" vertical="top" shrinkToFit="1"/>
    </xf>
    <xf numFmtId="164" fontId="33" fillId="34" borderId="19" xfId="0" applyNumberFormat="1" applyFont="1" applyFill="1" applyBorder="1" applyAlignment="1">
      <alignment horizontal="right" vertical="top" shrinkToFit="1"/>
    </xf>
    <xf numFmtId="0" fontId="43" fillId="0" borderId="24" xfId="0" applyFont="1" applyBorder="1" applyAlignment="1">
      <alignment horizontal="center" vertical="top"/>
    </xf>
    <xf numFmtId="0" fontId="44" fillId="0" borderId="25" xfId="0" applyFont="1" applyBorder="1" applyAlignment="1">
      <alignment horizontal="right" vertical="top" wrapText="1"/>
    </xf>
    <xf numFmtId="0" fontId="43" fillId="0" borderId="25" xfId="0" applyFont="1" applyBorder="1" applyAlignment="1">
      <alignment horizontal="right" vertical="top" wrapText="1" indent="1"/>
    </xf>
    <xf numFmtId="0" fontId="43" fillId="0" borderId="26" xfId="0" applyFont="1" applyBorder="1" applyAlignment="1">
      <alignment horizontal="right" vertical="top" wrapText="1"/>
    </xf>
    <xf numFmtId="164" fontId="43" fillId="0" borderId="26" xfId="0" applyNumberFormat="1" applyFont="1" applyBorder="1" applyAlignment="1">
      <alignment horizontal="right" vertical="top" shrinkToFit="1"/>
    </xf>
    <xf numFmtId="164" fontId="33" fillId="35" borderId="19" xfId="0" applyNumberFormat="1" applyFont="1" applyFill="1" applyBorder="1" applyAlignment="1">
      <alignment horizontal="right" vertical="top" shrinkToFit="1"/>
    </xf>
    <xf numFmtId="164" fontId="33" fillId="36" borderId="19" xfId="0" applyNumberFormat="1" applyFont="1" applyFill="1" applyBorder="1" applyAlignment="1">
      <alignment horizontal="right" vertical="top" shrinkToFit="1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center"/>
    </xf>
    <xf numFmtId="0" fontId="50" fillId="0" borderId="0" xfId="0" applyFont="1" applyAlignment="1">
      <alignment horizontal="right" vertical="top" wrapText="1" indent="1"/>
    </xf>
    <xf numFmtId="0" fontId="48" fillId="0" borderId="12" xfId="0" applyFont="1" applyBorder="1"/>
    <xf numFmtId="0" fontId="48" fillId="0" borderId="12" xfId="0" applyFont="1" applyBorder="1" applyAlignment="1">
      <alignment horizontal="left" indent="1"/>
    </xf>
    <xf numFmtId="0" fontId="33" fillId="33" borderId="17" xfId="0" applyFont="1" applyFill="1" applyBorder="1" applyAlignment="1">
      <alignment horizontal="center" vertical="center" wrapText="1"/>
    </xf>
    <xf numFmtId="0" fontId="34" fillId="33" borderId="16" xfId="0" applyFont="1" applyFill="1" applyBorder="1" applyAlignment="1">
      <alignment horizontal="center" vertical="top" wrapText="1"/>
    </xf>
    <xf numFmtId="0" fontId="34" fillId="33" borderId="17" xfId="0" applyFont="1" applyFill="1" applyBorder="1" applyAlignment="1">
      <alignment horizontal="center" vertical="top" wrapText="1"/>
    </xf>
    <xf numFmtId="0" fontId="53" fillId="0" borderId="54" xfId="0" applyFont="1" applyBorder="1" applyAlignment="1">
      <alignment horizontal="center" vertical="top" wrapText="1"/>
    </xf>
    <xf numFmtId="0" fontId="53" fillId="0" borderId="55" xfId="0" applyFont="1" applyBorder="1" applyAlignment="1">
      <alignment horizontal="left" vertical="top" wrapText="1"/>
    </xf>
    <xf numFmtId="0" fontId="53" fillId="0" borderId="55" xfId="0" applyFont="1" applyBorder="1" applyAlignment="1">
      <alignment horizontal="center" vertical="top" wrapText="1"/>
    </xf>
    <xf numFmtId="164" fontId="53" fillId="0" borderId="55" xfId="0" applyNumberFormat="1" applyFont="1" applyBorder="1" applyAlignment="1">
      <alignment horizontal="right" vertical="top" wrapText="1"/>
    </xf>
    <xf numFmtId="3" fontId="53" fillId="0" borderId="55" xfId="0" applyNumberFormat="1" applyFont="1" applyBorder="1" applyAlignment="1">
      <alignment horizontal="right" vertical="top" wrapText="1"/>
    </xf>
    <xf numFmtId="3" fontId="0" fillId="0" borderId="59" xfId="0" applyNumberFormat="1" applyFont="1" applyBorder="1" applyAlignment="1">
      <alignment horizontal="right" vertical="top" wrapText="1"/>
    </xf>
    <xf numFmtId="0" fontId="57" fillId="37" borderId="60" xfId="0" applyFont="1" applyFill="1" applyBorder="1" applyAlignment="1" applyProtection="1">
      <alignment horizontal="center" vertical="top" wrapText="1" readingOrder="1"/>
    </xf>
    <xf numFmtId="0" fontId="58" fillId="37" borderId="60" xfId="0" applyFont="1" applyFill="1" applyBorder="1" applyAlignment="1" applyProtection="1">
      <alignment horizontal="center" vertical="top" wrapText="1" readingOrder="1"/>
    </xf>
    <xf numFmtId="0" fontId="57" fillId="37" borderId="60" xfId="0" applyFont="1" applyFill="1" applyBorder="1" applyAlignment="1" applyProtection="1">
      <alignment horizontal="left" vertical="top" wrapText="1" readingOrder="1"/>
    </xf>
    <xf numFmtId="0" fontId="58" fillId="37" borderId="61" xfId="0" applyFont="1" applyFill="1" applyBorder="1" applyAlignment="1" applyProtection="1">
      <alignment horizontal="center" vertical="top" wrapText="1" readingOrder="1"/>
    </xf>
    <xf numFmtId="0" fontId="58" fillId="37" borderId="61" xfId="0" applyFont="1" applyFill="1" applyBorder="1" applyAlignment="1" applyProtection="1">
      <alignment horizontal="right" vertical="top" wrapText="1" readingOrder="1"/>
    </xf>
    <xf numFmtId="3" fontId="58" fillId="37" borderId="60" xfId="0" applyNumberFormat="1" applyFont="1" applyFill="1" applyBorder="1" applyAlignment="1" applyProtection="1">
      <alignment horizontal="right" vertical="top" wrapText="1" readingOrder="1"/>
    </xf>
    <xf numFmtId="3" fontId="58" fillId="37" borderId="61" xfId="0" applyNumberFormat="1" applyFont="1" applyFill="1" applyBorder="1" applyAlignment="1" applyProtection="1">
      <alignment horizontal="right" vertical="top" wrapText="1" readingOrder="1"/>
    </xf>
    <xf numFmtId="49" fontId="59" fillId="38" borderId="41" xfId="0" applyNumberFormat="1" applyFont="1" applyFill="1" applyBorder="1" applyAlignment="1">
      <alignment horizontal="center" vertical="center"/>
    </xf>
    <xf numFmtId="0" fontId="59" fillId="38" borderId="41" xfId="0" applyFont="1" applyFill="1" applyBorder="1" applyAlignment="1">
      <alignment wrapText="1"/>
    </xf>
    <xf numFmtId="0" fontId="34" fillId="38" borderId="41" xfId="0" applyNumberFormat="1" applyFont="1" applyFill="1" applyBorder="1" applyAlignment="1">
      <alignment vertical="center" wrapText="1"/>
    </xf>
    <xf numFmtId="0" fontId="60" fillId="38" borderId="33" xfId="0" applyFont="1" applyFill="1" applyBorder="1" applyAlignment="1">
      <alignment horizontal="center"/>
    </xf>
    <xf numFmtId="0" fontId="59" fillId="38" borderId="42" xfId="0" applyFont="1" applyFill="1" applyBorder="1" applyAlignment="1"/>
    <xf numFmtId="0" fontId="59" fillId="38" borderId="41" xfId="0" applyFont="1" applyFill="1" applyBorder="1" applyAlignment="1"/>
    <xf numFmtId="2" fontId="60" fillId="38" borderId="41" xfId="0" applyNumberFormat="1" applyFont="1" applyFill="1" applyBorder="1" applyAlignment="1"/>
    <xf numFmtId="0" fontId="59" fillId="0" borderId="41" xfId="0" applyFont="1" applyFill="1" applyBorder="1" applyAlignment="1"/>
    <xf numFmtId="0" fontId="59" fillId="0" borderId="41" xfId="0" applyFont="1" applyFill="1" applyBorder="1" applyAlignment="1">
      <alignment wrapText="1"/>
    </xf>
    <xf numFmtId="2" fontId="33" fillId="0" borderId="41" xfId="0" applyNumberFormat="1" applyFont="1" applyFill="1" applyBorder="1" applyAlignment="1">
      <alignment vertical="center" wrapText="1"/>
    </xf>
    <xf numFmtId="0" fontId="33" fillId="39" borderId="41" xfId="43" applyFont="1" applyFill="1" applyBorder="1" applyAlignment="1">
      <alignment vertical="center" wrapText="1"/>
    </xf>
    <xf numFmtId="167" fontId="59" fillId="0" borderId="41" xfId="44" applyNumberFormat="1" applyFont="1" applyFill="1" applyBorder="1"/>
    <xf numFmtId="168" fontId="62" fillId="0" borderId="41" xfId="44" applyNumberFormat="1" applyFont="1" applyFill="1" applyBorder="1" applyAlignment="1">
      <alignment horizontal="right" vertical="center"/>
    </xf>
    <xf numFmtId="0" fontId="33" fillId="39" borderId="41" xfId="0" applyNumberFormat="1" applyFont="1" applyFill="1" applyBorder="1" applyAlignment="1">
      <alignment vertical="center" wrapText="1"/>
    </xf>
    <xf numFmtId="0" fontId="33" fillId="0" borderId="41" xfId="0" applyFont="1" applyFill="1" applyBorder="1" applyAlignment="1">
      <alignment horizontal="left" wrapText="1"/>
    </xf>
    <xf numFmtId="0" fontId="59" fillId="0" borderId="41" xfId="0" applyFont="1" applyFill="1" applyBorder="1" applyAlignment="1">
      <alignment horizontal="center"/>
    </xf>
    <xf numFmtId="3" fontId="59" fillId="0" borderId="41" xfId="0" applyNumberFormat="1" applyFont="1" applyFill="1" applyBorder="1" applyAlignment="1">
      <alignment vertical="center"/>
    </xf>
    <xf numFmtId="0" fontId="59" fillId="39" borderId="41" xfId="0" applyFont="1" applyFill="1" applyBorder="1" applyAlignment="1"/>
    <xf numFmtId="0" fontId="33" fillId="0" borderId="41" xfId="0" applyFont="1" applyFill="1" applyBorder="1" applyAlignment="1">
      <alignment horizontal="left" vertical="top" wrapText="1"/>
    </xf>
    <xf numFmtId="0" fontId="63" fillId="39" borderId="41" xfId="0" applyFont="1" applyFill="1" applyBorder="1" applyAlignment="1"/>
    <xf numFmtId="2" fontId="33" fillId="0" borderId="41" xfId="0" applyNumberFormat="1" applyFont="1" applyFill="1" applyBorder="1" applyAlignment="1">
      <alignment horizontal="left" vertical="top" wrapText="1"/>
    </xf>
    <xf numFmtId="3" fontId="59" fillId="0" borderId="41" xfId="0" applyNumberFormat="1" applyFont="1" applyFill="1" applyBorder="1" applyAlignment="1"/>
    <xf numFmtId="3" fontId="33" fillId="39" borderId="41" xfId="0" applyNumberFormat="1" applyFont="1" applyFill="1" applyBorder="1" applyAlignment="1"/>
    <xf numFmtId="0" fontId="33" fillId="39" borderId="41" xfId="0" applyFont="1" applyFill="1" applyBorder="1" applyAlignment="1"/>
    <xf numFmtId="9" fontId="60" fillId="0" borderId="41" xfId="0" applyNumberFormat="1" applyFont="1" applyFill="1" applyBorder="1" applyAlignment="1">
      <alignment horizontal="center" vertical="center"/>
    </xf>
    <xf numFmtId="0" fontId="60" fillId="0" borderId="41" xfId="0" applyFont="1" applyFill="1" applyBorder="1" applyAlignment="1">
      <alignment horizontal="center"/>
    </xf>
    <xf numFmtId="2" fontId="34" fillId="0" borderId="41" xfId="0" applyNumberFormat="1" applyFont="1" applyFill="1" applyBorder="1" applyAlignment="1">
      <alignment vertical="center" wrapText="1"/>
    </xf>
    <xf numFmtId="0" fontId="34" fillId="38" borderId="41" xfId="45" applyFont="1" applyFill="1" applyBorder="1" applyAlignment="1">
      <alignment wrapText="1"/>
    </xf>
    <xf numFmtId="0" fontId="60" fillId="38" borderId="41" xfId="0" applyFont="1" applyFill="1" applyBorder="1" applyAlignment="1">
      <alignment horizontal="center"/>
    </xf>
    <xf numFmtId="3" fontId="60" fillId="38" borderId="41" xfId="0" applyNumberFormat="1" applyFont="1" applyFill="1" applyBorder="1" applyAlignment="1">
      <alignment vertical="center"/>
    </xf>
    <xf numFmtId="0" fontId="34" fillId="40" borderId="41" xfId="0" applyNumberFormat="1" applyFont="1" applyFill="1" applyBorder="1" applyAlignment="1">
      <alignment vertical="center" wrapText="1"/>
    </xf>
    <xf numFmtId="0" fontId="60" fillId="40" borderId="41" xfId="0" applyFont="1" applyFill="1" applyBorder="1" applyAlignment="1">
      <alignment horizontal="center"/>
    </xf>
    <xf numFmtId="0" fontId="59" fillId="40" borderId="41" xfId="0" applyFont="1" applyFill="1" applyBorder="1" applyAlignment="1"/>
    <xf numFmtId="9" fontId="60" fillId="40" borderId="41" xfId="42" applyFont="1" applyFill="1" applyBorder="1" applyAlignment="1">
      <alignment vertical="center"/>
    </xf>
    <xf numFmtId="0" fontId="33" fillId="0" borderId="41" xfId="45" applyFont="1" applyFill="1" applyBorder="1" applyAlignment="1">
      <alignment vertical="top" wrapText="1"/>
    </xf>
    <xf numFmtId="0" fontId="60" fillId="0" borderId="41" xfId="0" applyFont="1" applyFill="1" applyBorder="1" applyAlignment="1">
      <alignment horizontal="center" vertical="center"/>
    </xf>
    <xf numFmtId="0" fontId="34" fillId="40" borderId="41" xfId="45" applyFont="1" applyFill="1" applyBorder="1" applyAlignment="1">
      <alignment vertical="top" wrapText="1"/>
    </xf>
    <xf numFmtId="3" fontId="60" fillId="40" borderId="41" xfId="0" applyNumberFormat="1" applyFont="1" applyFill="1" applyBorder="1" applyAlignment="1">
      <alignment vertical="center"/>
    </xf>
    <xf numFmtId="0" fontId="0" fillId="0" borderId="0" xfId="0" applyAlignment="1">
      <alignment horizontal="left" vertical="top" wrapText="1"/>
    </xf>
    <xf numFmtId="0" fontId="65" fillId="0" borderId="0" xfId="45" applyFont="1" applyFill="1" applyAlignment="1"/>
    <xf numFmtId="0" fontId="66" fillId="0" borderId="0" xfId="42" applyNumberFormat="1" applyFont="1" applyFill="1" applyBorder="1" applyAlignment="1"/>
    <xf numFmtId="0" fontId="67" fillId="0" borderId="0" xfId="45" applyFont="1" applyFill="1" applyAlignment="1"/>
    <xf numFmtId="9" fontId="65" fillId="0" borderId="0" xfId="42" applyFont="1" applyFill="1" applyBorder="1" applyAlignment="1"/>
    <xf numFmtId="0" fontId="63" fillId="0" borderId="0" xfId="46" applyFont="1"/>
    <xf numFmtId="0" fontId="70" fillId="41" borderId="0" xfId="47" applyFont="1" applyFill="1" applyBorder="1" applyAlignment="1"/>
    <xf numFmtId="0" fontId="33" fillId="0" borderId="0" xfId="0" applyFont="1" applyAlignment="1"/>
    <xf numFmtId="0" fontId="50" fillId="39" borderId="0" xfId="48" applyFont="1" applyFill="1" applyBorder="1" applyAlignment="1"/>
    <xf numFmtId="0" fontId="50" fillId="39" borderId="0" xfId="47" applyFont="1" applyFill="1" applyBorder="1" applyAlignment="1"/>
    <xf numFmtId="0" fontId="33" fillId="39" borderId="0" xfId="47" applyFont="1" applyFill="1" applyBorder="1" applyAlignment="1">
      <alignment horizontal="left"/>
    </xf>
    <xf numFmtId="0" fontId="33" fillId="39" borderId="0" xfId="47" applyFont="1" applyFill="1" applyBorder="1" applyAlignment="1"/>
    <xf numFmtId="14" fontId="33" fillId="0" borderId="0" xfId="49" applyNumberFormat="1" applyFont="1" applyFill="1" applyBorder="1" applyAlignment="1">
      <alignment horizontal="right" vertical="top"/>
    </xf>
    <xf numFmtId="0" fontId="33" fillId="0" borderId="0" xfId="49" applyFont="1" applyFill="1" applyBorder="1" applyAlignment="1">
      <alignment vertical="center"/>
    </xf>
    <xf numFmtId="0" fontId="72" fillId="39" borderId="0" xfId="48" applyFont="1" applyFill="1" applyAlignment="1"/>
    <xf numFmtId="0" fontId="39" fillId="39" borderId="0" xfId="47" applyFont="1" applyFill="1" applyAlignment="1"/>
    <xf numFmtId="0" fontId="33" fillId="39" borderId="0" xfId="47" applyFont="1" applyFill="1" applyAlignment="1">
      <alignment horizontal="left"/>
    </xf>
    <xf numFmtId="14" fontId="33" fillId="39" borderId="0" xfId="47" applyNumberFormat="1" applyFont="1" applyFill="1" applyAlignment="1"/>
    <xf numFmtId="0" fontId="73" fillId="0" borderId="0" xfId="46" applyFont="1" applyAlignment="1">
      <alignment vertical="center"/>
    </xf>
    <xf numFmtId="0" fontId="70" fillId="41" borderId="0" xfId="48" applyFont="1" applyFill="1" applyBorder="1" applyAlignment="1"/>
    <xf numFmtId="0" fontId="36" fillId="0" borderId="0" xfId="0" applyFont="1" applyAlignment="1"/>
    <xf numFmtId="0" fontId="36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33" fillId="0" borderId="0" xfId="49" applyFont="1" applyFill="1" applyBorder="1" applyAlignment="1">
      <alignment vertical="top"/>
    </xf>
    <xf numFmtId="0" fontId="39" fillId="0" borderId="0" xfId="0" applyFont="1" applyAlignment="1"/>
    <xf numFmtId="0" fontId="50" fillId="41" borderId="0" xfId="48" applyFont="1" applyFill="1" applyBorder="1" applyAlignment="1"/>
    <xf numFmtId="0" fontId="74" fillId="0" borderId="0" xfId="0" applyFont="1" applyAlignment="1">
      <alignment horizontal="left" vertical="top" indent="2"/>
    </xf>
    <xf numFmtId="0" fontId="75" fillId="0" borderId="64" xfId="0" applyFont="1" applyBorder="1" applyAlignment="1">
      <alignment horizontal="center" vertical="top"/>
    </xf>
    <xf numFmtId="0" fontId="76" fillId="0" borderId="65" xfId="0" applyFont="1" applyBorder="1" applyAlignment="1">
      <alignment horizontal="left" vertical="top" wrapText="1"/>
    </xf>
    <xf numFmtId="0" fontId="33" fillId="0" borderId="0" xfId="50" applyFont="1" applyAlignment="1">
      <alignment vertical="center"/>
    </xf>
    <xf numFmtId="0" fontId="74" fillId="0" borderId="0" xfId="50" applyFont="1" applyAlignment="1">
      <alignment vertical="center"/>
    </xf>
    <xf numFmtId="0" fontId="33" fillId="0" borderId="0" xfId="50" applyFont="1" applyAlignment="1">
      <alignment vertical="center" wrapText="1"/>
    </xf>
    <xf numFmtId="0" fontId="34" fillId="0" borderId="0" xfId="50" applyFont="1" applyAlignment="1">
      <alignment vertical="center"/>
    </xf>
    <xf numFmtId="0" fontId="33" fillId="0" borderId="0" xfId="50" applyFont="1" applyFill="1" applyAlignment="1">
      <alignment vertical="center"/>
    </xf>
    <xf numFmtId="0" fontId="33" fillId="0" borderId="0" xfId="50" applyFont="1" applyFill="1" applyAlignment="1">
      <alignment vertical="center" wrapText="1"/>
    </xf>
    <xf numFmtId="0" fontId="33" fillId="0" borderId="0" xfId="50" applyFont="1" applyBorder="1"/>
    <xf numFmtId="0" fontId="34" fillId="0" borderId="66" xfId="50" applyFont="1" applyFill="1" applyBorder="1" applyAlignment="1">
      <alignment horizontal="center" vertical="center"/>
    </xf>
    <xf numFmtId="0" fontId="34" fillId="0" borderId="32" xfId="50" applyFont="1" applyFill="1" applyBorder="1" applyAlignment="1">
      <alignment horizontal="center" vertical="center"/>
    </xf>
    <xf numFmtId="0" fontId="34" fillId="0" borderId="0" xfId="50" applyFont="1" applyFill="1" applyBorder="1" applyAlignment="1">
      <alignment horizontal="center" vertical="center"/>
    </xf>
    <xf numFmtId="0" fontId="33" fillId="0" borderId="0" xfId="50" applyFont="1"/>
    <xf numFmtId="0" fontId="34" fillId="0" borderId="67" xfId="50" applyFont="1" applyFill="1" applyBorder="1" applyAlignment="1">
      <alignment horizontal="center" vertical="center"/>
    </xf>
    <xf numFmtId="0" fontId="33" fillId="0" borderId="16" xfId="50" applyFont="1" applyFill="1" applyBorder="1" applyAlignment="1">
      <alignment horizontal="center" vertical="center" wrapText="1"/>
    </xf>
    <xf numFmtId="0" fontId="33" fillId="42" borderId="41" xfId="51" applyFont="1" applyFill="1" applyBorder="1" applyAlignment="1">
      <alignment vertical="center" wrapText="1"/>
    </xf>
    <xf numFmtId="3" fontId="33" fillId="43" borderId="41" xfId="51" applyNumberFormat="1" applyFont="1" applyFill="1" applyBorder="1" applyAlignment="1">
      <alignment horizontal="center" vertical="center"/>
    </xf>
    <xf numFmtId="3" fontId="33" fillId="42" borderId="41" xfId="51" applyNumberFormat="1" applyFont="1" applyFill="1" applyBorder="1" applyAlignment="1">
      <alignment horizontal="center" vertical="center" wrapText="1"/>
    </xf>
    <xf numFmtId="3" fontId="33" fillId="42" borderId="41" xfId="52" applyNumberFormat="1" applyFont="1" applyFill="1" applyBorder="1" applyAlignment="1">
      <alignment horizontal="center" vertical="center"/>
    </xf>
    <xf numFmtId="0" fontId="33" fillId="0" borderId="41" xfId="51" applyFont="1" applyFill="1" applyBorder="1" applyAlignment="1">
      <alignment vertical="center" wrapText="1"/>
    </xf>
    <xf numFmtId="3" fontId="33" fillId="0" borderId="41" xfId="51" applyNumberFormat="1" applyFont="1" applyFill="1" applyBorder="1" applyAlignment="1">
      <alignment horizontal="center" vertical="center"/>
    </xf>
    <xf numFmtId="3" fontId="33" fillId="0" borderId="41" xfId="51" applyNumberFormat="1" applyFont="1" applyFill="1" applyBorder="1" applyAlignment="1">
      <alignment horizontal="center" vertical="center" wrapText="1"/>
    </xf>
    <xf numFmtId="3" fontId="33" fillId="0" borderId="41" xfId="52" applyNumberFormat="1" applyFont="1" applyFill="1" applyBorder="1" applyAlignment="1">
      <alignment horizontal="center" vertical="center"/>
    </xf>
    <xf numFmtId="0" fontId="34" fillId="44" borderId="41" xfId="51" applyFont="1" applyFill="1" applyBorder="1" applyAlignment="1">
      <alignment horizontal="right" vertical="center" wrapText="1"/>
    </xf>
    <xf numFmtId="3" fontId="34" fillId="44" borderId="41" xfId="51" applyNumberFormat="1" applyFont="1" applyFill="1" applyBorder="1" applyAlignment="1">
      <alignment horizontal="center" vertical="center"/>
    </xf>
    <xf numFmtId="3" fontId="34" fillId="44" borderId="41" xfId="51" applyNumberFormat="1" applyFont="1" applyFill="1" applyBorder="1" applyAlignment="1">
      <alignment horizontal="center" vertical="center" wrapText="1"/>
    </xf>
    <xf numFmtId="3" fontId="34" fillId="44" borderId="41" xfId="52" applyNumberFormat="1" applyFont="1" applyFill="1" applyBorder="1" applyAlignment="1">
      <alignment horizontal="center" vertical="center"/>
    </xf>
    <xf numFmtId="166" fontId="34" fillId="0" borderId="0" xfId="44" applyFont="1" applyFill="1" applyAlignment="1">
      <alignment vertical="center"/>
    </xf>
    <xf numFmtId="166" fontId="33" fillId="0" borderId="0" xfId="50" applyNumberFormat="1" applyFont="1"/>
    <xf numFmtId="0" fontId="62" fillId="0" borderId="0" xfId="50" applyFont="1" applyBorder="1" applyAlignment="1">
      <alignment horizontal="center" vertical="center" wrapText="1"/>
    </xf>
    <xf numFmtId="0" fontId="62" fillId="43" borderId="0" xfId="50" applyFont="1" applyFill="1" applyBorder="1" applyAlignment="1">
      <alignment horizontal="center" vertical="center" wrapText="1"/>
    </xf>
    <xf numFmtId="3" fontId="62" fillId="0" borderId="0" xfId="51" applyNumberFormat="1" applyFont="1" applyFill="1" applyBorder="1" applyAlignment="1">
      <alignment horizontal="center" vertical="center" wrapText="1"/>
    </xf>
    <xf numFmtId="0" fontId="62" fillId="0" borderId="0" xfId="50" applyFont="1" applyFill="1" applyBorder="1" applyAlignment="1">
      <alignment horizontal="center" vertical="center" wrapText="1"/>
    </xf>
    <xf numFmtId="9" fontId="62" fillId="43" borderId="0" xfId="50" applyNumberFormat="1" applyFont="1" applyFill="1" applyBorder="1" applyAlignment="1">
      <alignment horizontal="center" vertical="center" wrapText="1"/>
    </xf>
    <xf numFmtId="0" fontId="62" fillId="43" borderId="0" xfId="50" applyFont="1" applyFill="1" applyAlignment="1">
      <alignment horizontal="center"/>
    </xf>
    <xf numFmtId="0" fontId="62" fillId="0" borderId="0" xfId="50" applyFont="1" applyFill="1" applyAlignment="1">
      <alignment horizontal="center"/>
    </xf>
    <xf numFmtId="0" fontId="33" fillId="45" borderId="0" xfId="50" applyFont="1" applyFill="1" applyBorder="1" applyAlignment="1">
      <alignment horizontal="center" vertical="center"/>
    </xf>
    <xf numFmtId="0" fontId="62" fillId="0" borderId="0" xfId="50" applyFont="1"/>
    <xf numFmtId="0" fontId="79" fillId="45" borderId="0" xfId="50" applyFont="1" applyFill="1" applyAlignment="1">
      <alignment vertical="center"/>
    </xf>
    <xf numFmtId="3" fontId="62" fillId="43" borderId="0" xfId="50" applyNumberFormat="1" applyFont="1" applyFill="1"/>
    <xf numFmtId="49" fontId="39" fillId="39" borderId="0" xfId="50" applyNumberFormat="1" applyFont="1" applyFill="1" applyAlignment="1">
      <alignment vertical="center"/>
    </xf>
    <xf numFmtId="0" fontId="59" fillId="39" borderId="0" xfId="47" applyFont="1" applyFill="1" applyAlignment="1">
      <alignment vertical="center"/>
    </xf>
    <xf numFmtId="0" fontId="70" fillId="0" borderId="0" xfId="53" applyFont="1" applyFill="1" applyAlignment="1">
      <alignment vertical="center"/>
    </xf>
    <xf numFmtId="3" fontId="34" fillId="45" borderId="0" xfId="50" applyNumberFormat="1" applyFont="1" applyFill="1" applyBorder="1" applyAlignment="1">
      <alignment horizontal="right" vertical="center"/>
    </xf>
    <xf numFmtId="0" fontId="79" fillId="45" borderId="0" xfId="50" applyFont="1" applyFill="1" applyAlignment="1">
      <alignment vertical="center" wrapText="1"/>
    </xf>
    <xf numFmtId="0" fontId="39" fillId="39" borderId="0" xfId="50" applyFont="1" applyFill="1" applyAlignment="1">
      <alignment vertical="center"/>
    </xf>
    <xf numFmtId="0" fontId="39" fillId="39" borderId="0" xfId="50" applyFont="1" applyFill="1" applyBorder="1" applyAlignment="1">
      <alignment vertical="center"/>
    </xf>
    <xf numFmtId="0" fontId="33" fillId="0" borderId="0" xfId="48" applyFont="1" applyFill="1" applyAlignment="1">
      <alignment vertical="center"/>
    </xf>
    <xf numFmtId="49" fontId="39" fillId="39" borderId="0" xfId="50" applyNumberFormat="1" applyFont="1" applyFill="1" applyBorder="1" applyAlignment="1">
      <alignment horizontal="left" vertical="center"/>
    </xf>
    <xf numFmtId="14" fontId="72" fillId="0" borderId="0" xfId="54" applyNumberFormat="1" applyFont="1" applyFill="1" applyBorder="1" applyAlignment="1">
      <alignment vertical="center"/>
    </xf>
    <xf numFmtId="0" fontId="39" fillId="39" borderId="0" xfId="50" applyFont="1" applyFill="1" applyBorder="1" applyAlignment="1">
      <alignment horizontal="left" vertical="center"/>
    </xf>
    <xf numFmtId="0" fontId="80" fillId="0" borderId="0" xfId="48" applyFont="1" applyFill="1" applyAlignment="1">
      <alignment vertical="center"/>
    </xf>
    <xf numFmtId="14" fontId="79" fillId="45" borderId="0" xfId="50" applyNumberFormat="1" applyFont="1" applyFill="1" applyAlignment="1">
      <alignment vertical="center"/>
    </xf>
    <xf numFmtId="0" fontId="39" fillId="0" borderId="0" xfId="50" applyFont="1" applyBorder="1" applyAlignment="1">
      <alignment vertical="center"/>
    </xf>
    <xf numFmtId="0" fontId="39" fillId="0" borderId="0" xfId="50" applyFont="1" applyBorder="1" applyAlignment="1">
      <alignment horizontal="left" vertical="center" wrapText="1"/>
    </xf>
    <xf numFmtId="0" fontId="81" fillId="0" borderId="0" xfId="50" applyFont="1" applyAlignment="1">
      <alignment vertical="center"/>
    </xf>
    <xf numFmtId="0" fontId="82" fillId="0" borderId="0" xfId="0" applyFont="1" applyBorder="1" applyAlignment="1">
      <alignment horizontal="left" vertical="center"/>
    </xf>
    <xf numFmtId="170" fontId="80" fillId="0" borderId="0" xfId="48" applyNumberFormat="1" applyFont="1" applyFill="1" applyAlignment="1">
      <alignment vertical="center"/>
    </xf>
    <xf numFmtId="4" fontId="0" fillId="0" borderId="59" xfId="0" applyNumberFormat="1" applyFont="1" applyBorder="1" applyAlignment="1">
      <alignment horizontal="right" vertical="top" wrapText="1"/>
    </xf>
    <xf numFmtId="0" fontId="55" fillId="0" borderId="41" xfId="0" applyFont="1" applyFill="1" applyBorder="1" applyAlignment="1">
      <alignment vertical="top" wrapText="1"/>
    </xf>
    <xf numFmtId="0" fontId="55" fillId="39" borderId="41" xfId="0" applyFont="1" applyFill="1" applyBorder="1" applyAlignment="1">
      <alignment vertical="top" wrapText="1"/>
    </xf>
    <xf numFmtId="0" fontId="55" fillId="39" borderId="41" xfId="0" applyFont="1" applyFill="1" applyBorder="1" applyAlignment="1">
      <alignment horizontal="center" vertical="center" wrapText="1"/>
    </xf>
    <xf numFmtId="0" fontId="55" fillId="39" borderId="41" xfId="0" applyFont="1" applyFill="1" applyBorder="1" applyAlignment="1">
      <alignment horizontal="right" vertical="center" wrapText="1"/>
    </xf>
    <xf numFmtId="0" fontId="55" fillId="0" borderId="41" xfId="0" applyFont="1" applyFill="1" applyBorder="1" applyAlignment="1">
      <alignment horizontal="right" vertical="top" wrapText="1"/>
    </xf>
    <xf numFmtId="0" fontId="56" fillId="0" borderId="41" xfId="0" applyFont="1" applyFill="1" applyBorder="1" applyAlignment="1">
      <alignment vertical="top" wrapText="1"/>
    </xf>
    <xf numFmtId="0" fontId="34" fillId="0" borderId="41" xfId="0" applyFont="1" applyFill="1" applyBorder="1"/>
    <xf numFmtId="0" fontId="56" fillId="0" borderId="41" xfId="0" applyFont="1" applyFill="1" applyBorder="1" applyAlignment="1">
      <alignment horizontal="center" vertical="top" wrapText="1"/>
    </xf>
    <xf numFmtId="167" fontId="55" fillId="0" borderId="41" xfId="55" applyNumberFormat="1" applyFont="1" applyFill="1" applyBorder="1" applyAlignment="1">
      <alignment horizontal="right" vertical="top" wrapText="1"/>
    </xf>
    <xf numFmtId="49" fontId="85" fillId="0" borderId="0" xfId="0" applyNumberFormat="1" applyFont="1" applyFill="1" applyAlignment="1">
      <alignment horizontal="center" vertical="center"/>
    </xf>
    <xf numFmtId="0" fontId="86" fillId="0" borderId="0" xfId="0" applyFont="1" applyFill="1"/>
    <xf numFmtId="0" fontId="85" fillId="0" borderId="0" xfId="0" applyFont="1" applyFill="1" applyAlignment="1">
      <alignment horizontal="center"/>
    </xf>
    <xf numFmtId="171" fontId="85" fillId="39" borderId="0" xfId="0" applyNumberFormat="1" applyFont="1" applyFill="1" applyAlignment="1">
      <alignment horizontal="center"/>
    </xf>
    <xf numFmtId="0" fontId="85" fillId="0" borderId="0" xfId="0" applyNumberFormat="1" applyFont="1" applyFill="1" applyAlignment="1">
      <alignment horizontal="center"/>
    </xf>
    <xf numFmtId="49" fontId="87" fillId="0" borderId="68" xfId="0" applyNumberFormat="1" applyFont="1" applyFill="1" applyBorder="1" applyAlignment="1">
      <alignment horizontal="center" vertical="center"/>
    </xf>
    <xf numFmtId="49" fontId="85" fillId="0" borderId="72" xfId="0" applyNumberFormat="1" applyFont="1" applyFill="1" applyBorder="1" applyAlignment="1">
      <alignment horizontal="center" vertical="center"/>
    </xf>
    <xf numFmtId="49" fontId="85" fillId="0" borderId="76" xfId="0" applyNumberFormat="1" applyFont="1" applyFill="1" applyBorder="1" applyAlignment="1">
      <alignment horizontal="center" vertical="center"/>
    </xf>
    <xf numFmtId="0" fontId="85" fillId="0" borderId="77" xfId="0" applyFont="1" applyFill="1" applyBorder="1" applyAlignment="1">
      <alignment horizontal="left" vertical="center"/>
    </xf>
    <xf numFmtId="0" fontId="85" fillId="0" borderId="77" xfId="0" applyFont="1" applyFill="1" applyBorder="1" applyAlignment="1">
      <alignment horizontal="center" vertical="center"/>
    </xf>
    <xf numFmtId="0" fontId="85" fillId="0" borderId="70" xfId="0" applyFont="1" applyFill="1" applyBorder="1" applyAlignment="1">
      <alignment horizontal="center" vertical="center"/>
    </xf>
    <xf numFmtId="3" fontId="85" fillId="0" borderId="71" xfId="0" applyNumberFormat="1" applyFont="1" applyFill="1" applyBorder="1" applyAlignment="1">
      <alignment horizontal="right" vertical="center"/>
    </xf>
    <xf numFmtId="1" fontId="85" fillId="0" borderId="78" xfId="0" applyNumberFormat="1" applyFont="1" applyFill="1" applyBorder="1" applyAlignment="1">
      <alignment horizontal="center" vertical="center"/>
    </xf>
    <xf numFmtId="0" fontId="85" fillId="0" borderId="12" xfId="0" applyFont="1" applyFill="1" applyBorder="1" applyAlignment="1">
      <alignment horizontal="left" vertical="center"/>
    </xf>
    <xf numFmtId="0" fontId="85" fillId="0" borderId="12" xfId="0" applyFont="1" applyFill="1" applyBorder="1" applyAlignment="1">
      <alignment horizontal="center" vertical="center"/>
    </xf>
    <xf numFmtId="0" fontId="85" fillId="0" borderId="41" xfId="0" applyFont="1" applyFill="1" applyBorder="1" applyAlignment="1">
      <alignment horizontal="center" vertical="center"/>
    </xf>
    <xf numFmtId="3" fontId="85" fillId="39" borderId="79" xfId="0" applyNumberFormat="1" applyFont="1" applyFill="1" applyBorder="1" applyAlignment="1">
      <alignment horizontal="right" vertical="center"/>
    </xf>
    <xf numFmtId="4" fontId="85" fillId="0" borderId="79" xfId="0" applyNumberFormat="1" applyFont="1" applyFill="1" applyBorder="1" applyAlignment="1">
      <alignment horizontal="right" vertical="center"/>
    </xf>
    <xf numFmtId="0" fontId="85" fillId="0" borderId="51" xfId="0" applyFont="1" applyFill="1" applyBorder="1" applyAlignment="1">
      <alignment horizontal="left" vertical="center"/>
    </xf>
    <xf numFmtId="0" fontId="85" fillId="0" borderId="51" xfId="0" applyFont="1" applyFill="1" applyBorder="1" applyAlignment="1">
      <alignment horizontal="center" vertical="center"/>
    </xf>
    <xf numFmtId="3" fontId="85" fillId="0" borderId="79" xfId="0" applyNumberFormat="1" applyFont="1" applyFill="1" applyBorder="1" applyAlignment="1">
      <alignment horizontal="right" vertical="center"/>
    </xf>
    <xf numFmtId="0" fontId="88" fillId="0" borderId="51" xfId="0" applyFont="1" applyFill="1" applyBorder="1" applyAlignment="1">
      <alignment horizontal="left" vertical="center"/>
    </xf>
    <xf numFmtId="3" fontId="89" fillId="0" borderId="79" xfId="0" applyNumberFormat="1" applyFont="1" applyFill="1" applyBorder="1" applyAlignment="1">
      <alignment horizontal="right" vertical="center"/>
    </xf>
    <xf numFmtId="1" fontId="85" fillId="0" borderId="80" xfId="0" applyNumberFormat="1" applyFont="1" applyFill="1" applyBorder="1" applyAlignment="1">
      <alignment horizontal="center" vertical="center"/>
    </xf>
    <xf numFmtId="1" fontId="85" fillId="0" borderId="81" xfId="0" applyNumberFormat="1" applyFont="1" applyFill="1" applyBorder="1" applyAlignment="1">
      <alignment horizontal="center" vertical="center"/>
    </xf>
    <xf numFmtId="0" fontId="85" fillId="0" borderId="74" xfId="0" applyFont="1" applyFill="1" applyBorder="1" applyAlignment="1">
      <alignment horizontal="center" vertical="center"/>
    </xf>
    <xf numFmtId="3" fontId="85" fillId="0" borderId="75" xfId="0" applyNumberFormat="1" applyFont="1" applyFill="1" applyBorder="1" applyAlignment="1">
      <alignment horizontal="right" vertical="center"/>
    </xf>
    <xf numFmtId="172" fontId="87" fillId="0" borderId="81" xfId="56" applyNumberFormat="1" applyFont="1" applyFill="1" applyBorder="1" applyAlignment="1"/>
    <xf numFmtId="172" fontId="87" fillId="0" borderId="85" xfId="56" applyNumberFormat="1" applyFont="1" applyFill="1" applyBorder="1" applyAlignment="1"/>
    <xf numFmtId="0" fontId="33" fillId="0" borderId="0" xfId="0" applyFont="1" applyFill="1"/>
    <xf numFmtId="0" fontId="33" fillId="0" borderId="0" xfId="43" applyFont="1" applyAlignment="1">
      <alignment horizontal="center"/>
    </xf>
    <xf numFmtId="0" fontId="33" fillId="0" borderId="0" xfId="43" applyFont="1"/>
    <xf numFmtId="0" fontId="40" fillId="0" borderId="0" xfId="0" applyFont="1" applyAlignment="1">
      <alignment horizontal="left" vertical="top" wrapText="1" indent="1"/>
    </xf>
    <xf numFmtId="0" fontId="49" fillId="0" borderId="0" xfId="0" applyFont="1" applyAlignment="1">
      <alignment horizontal="center" vertical="top" wrapText="1"/>
    </xf>
    <xf numFmtId="0" fontId="48" fillId="0" borderId="50" xfId="0" applyFont="1" applyBorder="1" applyAlignment="1">
      <alignment horizontal="left" vertical="top" wrapText="1"/>
    </xf>
    <xf numFmtId="0" fontId="47" fillId="0" borderId="0" xfId="0" applyFont="1" applyAlignment="1">
      <alignment horizontal="right" vertical="top" wrapText="1"/>
    </xf>
    <xf numFmtId="0" fontId="48" fillId="0" borderId="0" xfId="0" applyFont="1" applyAlignment="1">
      <alignment horizontal="left" vertical="top" wrapText="1"/>
    </xf>
    <xf numFmtId="0" fontId="52" fillId="0" borderId="52" xfId="0" applyFont="1" applyBorder="1" applyAlignment="1">
      <alignment horizontal="left"/>
    </xf>
    <xf numFmtId="0" fontId="52" fillId="0" borderId="53" xfId="0" applyFont="1" applyBorder="1" applyAlignment="1">
      <alignment horizontal="left"/>
    </xf>
    <xf numFmtId="0" fontId="23" fillId="0" borderId="56" xfId="0" applyFont="1" applyBorder="1" applyAlignment="1">
      <alignment horizontal="right" vertical="top" wrapText="1"/>
    </xf>
    <xf numFmtId="0" fontId="23" fillId="0" borderId="57" xfId="0" applyFont="1" applyBorder="1" applyAlignment="1">
      <alignment horizontal="right" vertical="top" wrapText="1"/>
    </xf>
    <xf numFmtId="0" fontId="23" fillId="0" borderId="58" xfId="0" applyFont="1" applyBorder="1" applyAlignment="1">
      <alignment horizontal="right" vertical="top" wrapText="1"/>
    </xf>
    <xf numFmtId="0" fontId="5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33" fillId="33" borderId="32" xfId="0" applyFont="1" applyFill="1" applyBorder="1" applyAlignment="1">
      <alignment horizontal="center" vertical="center" wrapText="1"/>
    </xf>
    <xf numFmtId="0" fontId="33" fillId="33" borderId="13" xfId="0" applyFont="1" applyFill="1" applyBorder="1" applyAlignment="1">
      <alignment horizontal="center" vertical="center" wrapText="1"/>
    </xf>
    <xf numFmtId="0" fontId="33" fillId="33" borderId="33" xfId="0" applyFont="1" applyFill="1" applyBorder="1" applyAlignment="1">
      <alignment horizontal="center" vertical="center" wrapText="1"/>
    </xf>
    <xf numFmtId="0" fontId="33" fillId="33" borderId="51" xfId="0" applyFont="1" applyFill="1" applyBorder="1" applyAlignment="1">
      <alignment horizontal="center" vertical="center" wrapText="1"/>
    </xf>
    <xf numFmtId="0" fontId="33" fillId="33" borderId="42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0" fontId="34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 vertical="top"/>
    </xf>
    <xf numFmtId="0" fontId="42" fillId="35" borderId="30" xfId="0" applyFont="1" applyFill="1" applyBorder="1" applyAlignment="1">
      <alignment horizontal="center" vertical="center"/>
    </xf>
    <xf numFmtId="0" fontId="42" fillId="35" borderId="31" xfId="0" applyFont="1" applyFill="1" applyBorder="1" applyAlignment="1">
      <alignment horizontal="center" vertical="center"/>
    </xf>
    <xf numFmtId="0" fontId="42" fillId="35" borderId="23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left" wrapText="1"/>
    </xf>
    <xf numFmtId="0" fontId="36" fillId="33" borderId="32" xfId="0" applyFont="1" applyFill="1" applyBorder="1" applyAlignment="1">
      <alignment horizontal="center" vertical="center" wrapText="1"/>
    </xf>
    <xf numFmtId="0" fontId="36" fillId="33" borderId="16" xfId="0" applyFont="1" applyFill="1" applyBorder="1" applyAlignment="1">
      <alignment horizontal="center" vertical="center" wrapText="1"/>
    </xf>
    <xf numFmtId="0" fontId="36" fillId="33" borderId="33" xfId="0" applyFont="1" applyFill="1" applyBorder="1" applyAlignment="1">
      <alignment horizontal="center" vertical="center" wrapText="1"/>
    </xf>
    <xf numFmtId="0" fontId="36" fillId="33" borderId="15" xfId="0" applyFont="1" applyFill="1" applyBorder="1" applyAlignment="1">
      <alignment horizontal="center" vertical="center" wrapText="1"/>
    </xf>
    <xf numFmtId="0" fontId="18" fillId="0" borderId="35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0" fillId="33" borderId="31" xfId="0" applyFont="1" applyFill="1" applyBorder="1" applyAlignment="1">
      <alignment horizontal="center" vertical="top"/>
    </xf>
    <xf numFmtId="0" fontId="0" fillId="33" borderId="23" xfId="0" applyFont="1" applyFill="1" applyBorder="1" applyAlignment="1">
      <alignment horizontal="center" vertical="top"/>
    </xf>
    <xf numFmtId="0" fontId="0" fillId="33" borderId="48" xfId="0" applyFont="1" applyFill="1" applyBorder="1" applyAlignment="1">
      <alignment horizontal="center" vertical="top"/>
    </xf>
    <xf numFmtId="0" fontId="0" fillId="33" borderId="49" xfId="0" applyFont="1" applyFill="1" applyBorder="1" applyAlignment="1">
      <alignment horizontal="center" vertical="top"/>
    </xf>
    <xf numFmtId="0" fontId="42" fillId="34" borderId="30" xfId="0" applyFont="1" applyFill="1" applyBorder="1" applyAlignment="1">
      <alignment horizontal="center" vertical="center"/>
    </xf>
    <xf numFmtId="0" fontId="42" fillId="34" borderId="31" xfId="0" applyFont="1" applyFill="1" applyBorder="1" applyAlignment="1">
      <alignment horizontal="center" vertical="center"/>
    </xf>
    <xf numFmtId="0" fontId="42" fillId="34" borderId="23" xfId="0" applyFont="1" applyFill="1" applyBorder="1" applyAlignment="1">
      <alignment horizontal="center" vertical="center"/>
    </xf>
    <xf numFmtId="0" fontId="42" fillId="36" borderId="30" xfId="0" applyFont="1" applyFill="1" applyBorder="1" applyAlignment="1">
      <alignment horizontal="center" vertical="center"/>
    </xf>
    <xf numFmtId="0" fontId="42" fillId="36" borderId="31" xfId="0" applyFont="1" applyFill="1" applyBorder="1" applyAlignment="1">
      <alignment horizontal="center" vertical="center"/>
    </xf>
    <xf numFmtId="0" fontId="42" fillId="36" borderId="23" xfId="0" applyFont="1" applyFill="1" applyBorder="1" applyAlignment="1">
      <alignment horizontal="center" vertical="center"/>
    </xf>
    <xf numFmtId="0" fontId="19" fillId="33" borderId="31" xfId="0" applyFont="1" applyFill="1" applyBorder="1" applyAlignment="1">
      <alignment horizontal="left" vertical="top" wrapText="1"/>
    </xf>
    <xf numFmtId="0" fontId="19" fillId="33" borderId="23" xfId="0" applyFont="1" applyFill="1" applyBorder="1" applyAlignment="1">
      <alignment horizontal="left" vertical="top" wrapText="1"/>
    </xf>
    <xf numFmtId="164" fontId="23" fillId="0" borderId="30" xfId="0" applyNumberFormat="1" applyFont="1" applyBorder="1" applyAlignment="1">
      <alignment horizontal="center" vertical="top"/>
    </xf>
    <xf numFmtId="164" fontId="23" fillId="0" borderId="23" xfId="0" applyNumberFormat="1" applyFont="1" applyBorder="1" applyAlignment="1">
      <alignment horizontal="center" vertical="top"/>
    </xf>
    <xf numFmtId="164" fontId="23" fillId="0" borderId="38" xfId="0" applyNumberFormat="1" applyFont="1" applyBorder="1" applyAlignment="1">
      <alignment horizontal="center" vertical="top"/>
    </xf>
    <xf numFmtId="164" fontId="23" fillId="0" borderId="39" xfId="0" applyNumberFormat="1" applyFont="1" applyBorder="1" applyAlignment="1">
      <alignment horizontal="center" vertical="top"/>
    </xf>
    <xf numFmtId="0" fontId="19" fillId="33" borderId="27" xfId="0" applyFont="1" applyFill="1" applyBorder="1" applyAlignment="1">
      <alignment horizontal="left" vertical="top" wrapText="1"/>
    </xf>
    <xf numFmtId="0" fontId="19" fillId="33" borderId="28" xfId="0" applyFont="1" applyFill="1" applyBorder="1" applyAlignment="1">
      <alignment horizontal="left" vertical="top" wrapText="1"/>
    </xf>
    <xf numFmtId="0" fontId="19" fillId="33" borderId="29" xfId="0" applyFont="1" applyFill="1" applyBorder="1" applyAlignment="1">
      <alignment horizontal="left" vertical="top" wrapText="1"/>
    </xf>
    <xf numFmtId="0" fontId="0" fillId="0" borderId="3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3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18" fillId="0" borderId="62" xfId="0" applyFont="1" applyBorder="1" applyAlignment="1">
      <alignment horizontal="left"/>
    </xf>
    <xf numFmtId="0" fontId="18" fillId="0" borderId="63" xfId="0" applyFont="1" applyBorder="1" applyAlignment="1">
      <alignment horizontal="left"/>
    </xf>
    <xf numFmtId="0" fontId="34" fillId="0" borderId="32" xfId="50" applyFont="1" applyFill="1" applyBorder="1" applyAlignment="1">
      <alignment horizontal="center" vertical="center"/>
    </xf>
    <xf numFmtId="0" fontId="34" fillId="0" borderId="16" xfId="50" applyFont="1" applyFill="1" applyBorder="1" applyAlignment="1">
      <alignment horizontal="center" vertical="center"/>
    </xf>
    <xf numFmtId="0" fontId="34" fillId="0" borderId="32" xfId="50" applyFont="1" applyFill="1" applyBorder="1" applyAlignment="1">
      <alignment horizontal="center" vertical="center" wrapText="1"/>
    </xf>
    <xf numFmtId="0" fontId="34" fillId="0" borderId="16" xfId="50" applyFont="1" applyFill="1" applyBorder="1" applyAlignment="1">
      <alignment horizontal="center" vertical="center" wrapText="1"/>
    </xf>
    <xf numFmtId="0" fontId="90" fillId="0" borderId="81" xfId="0" applyFont="1" applyFill="1" applyBorder="1" applyAlignment="1">
      <alignment horizontal="center"/>
    </xf>
    <xf numFmtId="0" fontId="90" fillId="0" borderId="73" xfId="0" applyFont="1" applyFill="1" applyBorder="1" applyAlignment="1">
      <alignment horizontal="center"/>
    </xf>
    <xf numFmtId="0" fontId="90" fillId="0" borderId="85" xfId="0" applyFont="1" applyFill="1" applyBorder="1" applyAlignment="1">
      <alignment horizontal="center"/>
    </xf>
    <xf numFmtId="0" fontId="47" fillId="0" borderId="0" xfId="0" applyFont="1" applyAlignment="1">
      <alignment horizontal="right" wrapText="1"/>
    </xf>
    <xf numFmtId="0" fontId="48" fillId="0" borderId="0" xfId="0" applyFont="1" applyAlignment="1">
      <alignment horizontal="left" wrapText="1"/>
    </xf>
    <xf numFmtId="0" fontId="87" fillId="0" borderId="69" xfId="0" applyFont="1" applyFill="1" applyBorder="1" applyAlignment="1">
      <alignment horizontal="center" vertical="center"/>
    </xf>
    <xf numFmtId="0" fontId="87" fillId="0" borderId="73" xfId="0" applyFont="1" applyFill="1" applyBorder="1" applyAlignment="1">
      <alignment horizontal="center" vertical="center"/>
    </xf>
    <xf numFmtId="0" fontId="87" fillId="0" borderId="70" xfId="0" applyFont="1" applyFill="1" applyBorder="1" applyAlignment="1">
      <alignment horizontal="center" vertical="center"/>
    </xf>
    <xf numFmtId="0" fontId="87" fillId="0" borderId="71" xfId="0" applyFont="1" applyFill="1" applyBorder="1" applyAlignment="1">
      <alignment horizontal="center" vertical="center"/>
    </xf>
    <xf numFmtId="0" fontId="87" fillId="0" borderId="74" xfId="0" applyFont="1" applyFill="1" applyBorder="1" applyAlignment="1">
      <alignment horizontal="center" vertical="center"/>
    </xf>
    <xf numFmtId="0" fontId="87" fillId="0" borderId="75" xfId="0" applyFont="1" applyFill="1" applyBorder="1" applyAlignment="1">
      <alignment horizontal="center" vertical="center"/>
    </xf>
    <xf numFmtId="0" fontId="85" fillId="0" borderId="33" xfId="0" applyFont="1" applyFill="1" applyBorder="1" applyAlignment="1">
      <alignment horizontal="left" vertical="center"/>
    </xf>
    <xf numFmtId="0" fontId="85" fillId="0" borderId="51" xfId="0" applyFont="1" applyFill="1" applyBorder="1" applyAlignment="1">
      <alignment horizontal="left" vertical="center"/>
    </xf>
    <xf numFmtId="0" fontId="85" fillId="0" borderId="42" xfId="0" applyFont="1" applyFill="1" applyBorder="1" applyAlignment="1">
      <alignment horizontal="left" vertical="center"/>
    </xf>
    <xf numFmtId="0" fontId="85" fillId="0" borderId="82" xfId="0" applyFont="1" applyFill="1" applyBorder="1" applyAlignment="1">
      <alignment horizontal="left" vertical="center"/>
    </xf>
    <xf numFmtId="0" fontId="85" fillId="0" borderId="83" xfId="0" applyFont="1" applyFill="1" applyBorder="1" applyAlignment="1">
      <alignment horizontal="left" vertical="center"/>
    </xf>
    <xf numFmtId="0" fontId="85" fillId="0" borderId="84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top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2 2 4 2 2 3" xfId="47"/>
    <cellStyle name="Обычный 2 2 2 4 2 3" xfId="53"/>
    <cellStyle name="Обычный 2 2 2 5 2" xfId="50"/>
    <cellStyle name="Обычный 2 2 4 2 2" xfId="46"/>
    <cellStyle name="Обычный 2 3 4 2 2" xfId="49"/>
    <cellStyle name="Обычный 2 3 5 3" xfId="51"/>
    <cellStyle name="Обычный 3" xfId="45"/>
    <cellStyle name="Обычный 4 2 3 2 2" xfId="54"/>
    <cellStyle name="Обычный_Смета №19 Здание АБК и автогаражи. 2" xfId="48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Связанная ячейка" xfId="12" builtinId="24" customBuiltin="1"/>
    <cellStyle name="Текст предупреждения" xfId="14" builtinId="11" customBuiltin="1"/>
    <cellStyle name="Финансовый 2" xfId="55"/>
    <cellStyle name="Финансовый 2 2" xfId="56"/>
    <cellStyle name="Финансовый 2 3" xfId="44"/>
    <cellStyle name="Финансовый 3 2 2" xfId="52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ABC-Soft\ABC-KZ\2025.7\ABC_WIN\DOC\!User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4</xdr:col>
      <xdr:colOff>314325</xdr:colOff>
      <xdr:row>1</xdr:row>
      <xdr:rowOff>142875</xdr:rowOff>
    </xdr:to>
    <xdr:pic>
      <xdr:nvPicPr>
        <xdr:cNvPr id="1028" name="Picture 4" descr="C:\ABC-Soft\ABC-KZ\2025.7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ina.Polstyanova/Desktop/239919006(241334964)SMAX-&#1043;&#1072;&#1083;&#1080;&#1081;/03-01-01-19(2026-&#1050;&#1052;)ERGS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 elx_abc"/>
      <sheetName val="ra_abc4"/>
      <sheetName val="командировочные"/>
      <sheetName val="kenml"/>
    </sheetNames>
    <sheetDataSet>
      <sheetData sheetId="0"/>
      <sheetData sheetId="1">
        <row r="61">
          <cell r="G61">
            <v>1826291</v>
          </cell>
        </row>
        <row r="98">
          <cell r="G98">
            <v>9083498</v>
          </cell>
        </row>
      </sheetData>
      <sheetData sheetId="2">
        <row r="9">
          <cell r="I9">
            <v>8993339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H14" sqref="H14"/>
    </sheetView>
  </sheetViews>
  <sheetFormatPr defaultRowHeight="12.75" x14ac:dyDescent="0.2"/>
  <cols>
    <col min="1" max="1" width="6.6640625" style="109" customWidth="1"/>
    <col min="2" max="2" width="30.5" style="62" customWidth="1"/>
    <col min="3" max="3" width="53.33203125" style="62" customWidth="1"/>
    <col min="4" max="6" width="13.33203125" style="62" customWidth="1"/>
    <col min="7" max="7" width="15" style="62" customWidth="1"/>
    <col min="8" max="8" width="13.33203125" style="62" customWidth="1"/>
    <col min="9" max="9" width="12.1640625" style="62" customWidth="1"/>
    <col min="10" max="16384" width="9.33203125" style="62"/>
  </cols>
  <sheetData>
    <row r="1" spans="1:8" s="107" customFormat="1" ht="18" customHeight="1" x14ac:dyDescent="0.2">
      <c r="A1" s="106"/>
    </row>
    <row r="2" spans="1:8" s="107" customFormat="1" ht="14.25" x14ac:dyDescent="0.2">
      <c r="A2" s="108" t="s">
        <v>409</v>
      </c>
      <c r="B2" s="108"/>
      <c r="C2" s="294" t="s">
        <v>1</v>
      </c>
      <c r="D2" s="294"/>
      <c r="E2" s="294"/>
      <c r="F2" s="294"/>
      <c r="G2" s="294"/>
      <c r="H2" s="294"/>
    </row>
    <row r="3" spans="1:8" s="107" customFormat="1" ht="14.25" x14ac:dyDescent="0.2">
      <c r="A3" s="108" t="s">
        <v>410</v>
      </c>
      <c r="B3" s="108"/>
      <c r="C3" s="294" t="s">
        <v>3</v>
      </c>
      <c r="D3" s="294"/>
      <c r="E3" s="294"/>
      <c r="F3" s="294"/>
      <c r="G3" s="294"/>
      <c r="H3" s="294"/>
    </row>
    <row r="4" spans="1:8" ht="35.25" customHeight="1" x14ac:dyDescent="0.2">
      <c r="A4" s="297" t="s">
        <v>411</v>
      </c>
      <c r="B4" s="297"/>
      <c r="C4" s="297"/>
      <c r="D4" s="297"/>
      <c r="E4" s="298" t="s">
        <v>725</v>
      </c>
      <c r="F4" s="298"/>
      <c r="G4" s="298"/>
      <c r="H4" s="298"/>
    </row>
    <row r="5" spans="1:8" s="107" customFormat="1" ht="15" x14ac:dyDescent="0.2">
      <c r="A5" s="295" t="s">
        <v>412</v>
      </c>
      <c r="B5" s="295"/>
      <c r="C5" s="295"/>
      <c r="D5" s="295"/>
      <c r="E5" s="295"/>
      <c r="F5" s="295"/>
      <c r="G5" s="295"/>
      <c r="H5" s="295"/>
    </row>
    <row r="6" spans="1:8" ht="14.25" x14ac:dyDescent="0.2">
      <c r="B6" s="110" t="s">
        <v>369</v>
      </c>
      <c r="C6" s="296" t="s">
        <v>7</v>
      </c>
      <c r="D6" s="296"/>
      <c r="E6" s="296"/>
      <c r="F6" s="296"/>
      <c r="G6" s="296"/>
      <c r="H6" s="296"/>
    </row>
    <row r="7" spans="1:8" ht="15.95" customHeight="1" x14ac:dyDescent="0.2">
      <c r="A7" s="304" t="s">
        <v>413</v>
      </c>
      <c r="B7" s="304"/>
      <c r="C7" s="304"/>
      <c r="D7" s="304"/>
      <c r="E7" s="304"/>
      <c r="F7" s="304"/>
      <c r="G7" s="304"/>
      <c r="H7" s="304"/>
    </row>
    <row r="8" spans="1:8" x14ac:dyDescent="0.2">
      <c r="A8" s="305" t="s">
        <v>722</v>
      </c>
      <c r="B8" s="305"/>
      <c r="C8" s="305"/>
      <c r="D8" s="305"/>
      <c r="E8" s="305"/>
      <c r="F8" s="305"/>
      <c r="G8" s="305"/>
      <c r="H8" s="305"/>
    </row>
    <row r="9" spans="1:8" ht="14.25" x14ac:dyDescent="0.2">
      <c r="B9" s="111"/>
      <c r="C9" s="111"/>
      <c r="D9" s="112" t="s">
        <v>415</v>
      </c>
      <c r="E9" s="112"/>
      <c r="F9" s="111"/>
      <c r="G9" s="111"/>
      <c r="H9" s="111"/>
    </row>
    <row r="10" spans="1:8" ht="12.75" customHeight="1" x14ac:dyDescent="0.2">
      <c r="A10" s="306" t="s">
        <v>416</v>
      </c>
      <c r="B10" s="306" t="s">
        <v>417</v>
      </c>
      <c r="C10" s="306" t="s">
        <v>418</v>
      </c>
      <c r="D10" s="306" t="s">
        <v>419</v>
      </c>
      <c r="E10" s="306" t="s">
        <v>20</v>
      </c>
      <c r="F10" s="308" t="s">
        <v>420</v>
      </c>
      <c r="G10" s="309"/>
      <c r="H10" s="310"/>
    </row>
    <row r="11" spans="1:8" ht="51" x14ac:dyDescent="0.2">
      <c r="A11" s="307"/>
      <c r="B11" s="307"/>
      <c r="C11" s="307"/>
      <c r="D11" s="307"/>
      <c r="E11" s="307"/>
      <c r="F11" s="113" t="s">
        <v>421</v>
      </c>
      <c r="G11" s="113" t="s">
        <v>422</v>
      </c>
      <c r="H11" s="113" t="s">
        <v>423</v>
      </c>
    </row>
    <row r="12" spans="1:8" x14ac:dyDescent="0.2">
      <c r="A12" s="114">
        <v>1</v>
      </c>
      <c r="B12" s="115">
        <v>2</v>
      </c>
      <c r="C12" s="115">
        <v>3</v>
      </c>
      <c r="D12" s="115">
        <v>4</v>
      </c>
      <c r="E12" s="115">
        <v>5</v>
      </c>
      <c r="F12" s="115">
        <v>6</v>
      </c>
      <c r="G12" s="115">
        <v>7</v>
      </c>
      <c r="H12" s="115">
        <v>8</v>
      </c>
    </row>
    <row r="13" spans="1:8" x14ac:dyDescent="0.2">
      <c r="A13" s="299"/>
      <c r="B13" s="300"/>
      <c r="C13" s="300"/>
      <c r="D13" s="300"/>
      <c r="E13" s="300"/>
      <c r="F13" s="300"/>
      <c r="G13" s="300"/>
      <c r="H13" s="300"/>
    </row>
    <row r="14" spans="1:8" ht="38.25" x14ac:dyDescent="0.2">
      <c r="A14" s="116" t="s">
        <v>25</v>
      </c>
      <c r="B14" s="117" t="s">
        <v>424</v>
      </c>
      <c r="C14" s="117" t="s">
        <v>27</v>
      </c>
      <c r="D14" s="118" t="s">
        <v>28</v>
      </c>
      <c r="E14" s="119">
        <v>8.6300000000000008</v>
      </c>
      <c r="F14" s="119">
        <v>54.9</v>
      </c>
      <c r="G14" s="119">
        <v>1.1200000000000001</v>
      </c>
      <c r="H14" s="119">
        <v>530.64</v>
      </c>
    </row>
    <row r="15" spans="1:8" ht="25.5" x14ac:dyDescent="0.2">
      <c r="A15" s="116" t="s">
        <v>81</v>
      </c>
      <c r="B15" s="117" t="s">
        <v>425</v>
      </c>
      <c r="C15" s="117" t="s">
        <v>83</v>
      </c>
      <c r="D15" s="118" t="s">
        <v>28</v>
      </c>
      <c r="E15" s="119">
        <v>8.6300000000000008</v>
      </c>
      <c r="F15" s="119">
        <v>9.35</v>
      </c>
      <c r="G15" s="119">
        <v>1.1200000000000001</v>
      </c>
      <c r="H15" s="119">
        <v>90.37</v>
      </c>
    </row>
    <row r="16" spans="1:8" ht="25.5" x14ac:dyDescent="0.2">
      <c r="A16" s="116" t="s">
        <v>110</v>
      </c>
      <c r="B16" s="117" t="s">
        <v>426</v>
      </c>
      <c r="C16" s="117" t="s">
        <v>112</v>
      </c>
      <c r="D16" s="118" t="s">
        <v>79</v>
      </c>
      <c r="E16" s="119">
        <v>8.6300000000000008</v>
      </c>
      <c r="F16" s="119">
        <v>1.34</v>
      </c>
      <c r="G16" s="119">
        <v>1.1200000000000001</v>
      </c>
      <c r="H16" s="119">
        <v>12.95</v>
      </c>
    </row>
    <row r="17" spans="1:9" ht="38.25" x14ac:dyDescent="0.2">
      <c r="A17" s="116" t="s">
        <v>126</v>
      </c>
      <c r="B17" s="117" t="s">
        <v>427</v>
      </c>
      <c r="C17" s="117" t="s">
        <v>128</v>
      </c>
      <c r="D17" s="118" t="s">
        <v>28</v>
      </c>
      <c r="E17" s="119">
        <v>6.12</v>
      </c>
      <c r="F17" s="120">
        <v>91</v>
      </c>
      <c r="G17" s="119">
        <v>1.1200000000000001</v>
      </c>
      <c r="H17" s="119">
        <v>623.75</v>
      </c>
    </row>
    <row r="18" spans="1:9" ht="25.5" x14ac:dyDescent="0.2">
      <c r="A18" s="116" t="s">
        <v>141</v>
      </c>
      <c r="B18" s="117" t="s">
        <v>428</v>
      </c>
      <c r="C18" s="117" t="s">
        <v>143</v>
      </c>
      <c r="D18" s="118" t="s">
        <v>28</v>
      </c>
      <c r="E18" s="119">
        <v>6.12</v>
      </c>
      <c r="F18" s="120">
        <v>23</v>
      </c>
      <c r="G18" s="119">
        <v>1.1200000000000001</v>
      </c>
      <c r="H18" s="119">
        <v>157.65</v>
      </c>
    </row>
    <row r="19" spans="1:9" ht="25.5" x14ac:dyDescent="0.2">
      <c r="A19" s="116" t="s">
        <v>160</v>
      </c>
      <c r="B19" s="117" t="s">
        <v>429</v>
      </c>
      <c r="C19" s="117" t="s">
        <v>162</v>
      </c>
      <c r="D19" s="118" t="s">
        <v>79</v>
      </c>
      <c r="E19" s="119">
        <v>6.12</v>
      </c>
      <c r="F19" s="119">
        <v>5.25</v>
      </c>
      <c r="G19" s="119">
        <v>1.1200000000000001</v>
      </c>
      <c r="H19" s="119">
        <v>35.99</v>
      </c>
    </row>
    <row r="20" spans="1:9" ht="38.25" x14ac:dyDescent="0.2">
      <c r="A20" s="116" t="s">
        <v>172</v>
      </c>
      <c r="B20" s="117" t="s">
        <v>430</v>
      </c>
      <c r="C20" s="117" t="s">
        <v>174</v>
      </c>
      <c r="D20" s="118" t="s">
        <v>28</v>
      </c>
      <c r="E20" s="119">
        <v>2.23</v>
      </c>
      <c r="F20" s="120">
        <v>110</v>
      </c>
      <c r="G20" s="119">
        <v>1.1200000000000001</v>
      </c>
      <c r="H20" s="119">
        <v>274.74</v>
      </c>
    </row>
    <row r="21" spans="1:9" ht="38.25" x14ac:dyDescent="0.2">
      <c r="A21" s="116" t="s">
        <v>192</v>
      </c>
      <c r="B21" s="117" t="s">
        <v>431</v>
      </c>
      <c r="C21" s="117" t="s">
        <v>194</v>
      </c>
      <c r="D21" s="118" t="s">
        <v>28</v>
      </c>
      <c r="E21" s="119">
        <v>2.23</v>
      </c>
      <c r="F21" s="119">
        <v>56.5</v>
      </c>
      <c r="G21" s="119">
        <v>1.1200000000000001</v>
      </c>
      <c r="H21" s="119">
        <v>141.11000000000001</v>
      </c>
    </row>
    <row r="22" spans="1:9" ht="25.5" x14ac:dyDescent="0.2">
      <c r="A22" s="116" t="s">
        <v>208</v>
      </c>
      <c r="B22" s="117" t="s">
        <v>429</v>
      </c>
      <c r="C22" s="117" t="s">
        <v>162</v>
      </c>
      <c r="D22" s="118" t="s">
        <v>79</v>
      </c>
      <c r="E22" s="119">
        <v>2.23</v>
      </c>
      <c r="F22" s="119">
        <v>5.25</v>
      </c>
      <c r="G22" s="119">
        <v>1.1200000000000001</v>
      </c>
      <c r="H22" s="119">
        <v>13.11</v>
      </c>
    </row>
    <row r="23" spans="1:9" ht="25.5" x14ac:dyDescent="0.2">
      <c r="A23" s="116" t="s">
        <v>216</v>
      </c>
      <c r="B23" s="117" t="s">
        <v>432</v>
      </c>
      <c r="C23" s="117" t="s">
        <v>218</v>
      </c>
      <c r="D23" s="118" t="s">
        <v>28</v>
      </c>
      <c r="E23" s="119">
        <v>2.86</v>
      </c>
      <c r="F23" s="119">
        <v>17.329999999999998</v>
      </c>
      <c r="G23" s="119">
        <v>1.1200000000000001</v>
      </c>
      <c r="H23" s="119">
        <v>55.51</v>
      </c>
    </row>
    <row r="24" spans="1:9" ht="25.5" x14ac:dyDescent="0.2">
      <c r="A24" s="116" t="s">
        <v>228</v>
      </c>
      <c r="B24" s="117" t="s">
        <v>433</v>
      </c>
      <c r="C24" s="117" t="s">
        <v>230</v>
      </c>
      <c r="D24" s="118" t="s">
        <v>28</v>
      </c>
      <c r="E24" s="119">
        <v>2.86</v>
      </c>
      <c r="F24" s="119">
        <v>17.100000000000001</v>
      </c>
      <c r="G24" s="119">
        <v>1.1200000000000001</v>
      </c>
      <c r="H24" s="119">
        <v>54.77</v>
      </c>
    </row>
    <row r="25" spans="1:9" ht="38.25" x14ac:dyDescent="0.2">
      <c r="A25" s="116" t="s">
        <v>262</v>
      </c>
      <c r="B25" s="117" t="s">
        <v>434</v>
      </c>
      <c r="C25" s="117" t="s">
        <v>264</v>
      </c>
      <c r="D25" s="118" t="s">
        <v>435</v>
      </c>
      <c r="E25" s="119">
        <v>325.84399999999999</v>
      </c>
      <c r="F25" s="119">
        <v>0.34</v>
      </c>
      <c r="G25" s="119">
        <v>1.06</v>
      </c>
      <c r="H25" s="119">
        <v>117.43</v>
      </c>
    </row>
    <row r="26" spans="1:9" ht="25.5" x14ac:dyDescent="0.2">
      <c r="A26" s="116" t="s">
        <v>269</v>
      </c>
      <c r="B26" s="117" t="s">
        <v>436</v>
      </c>
      <c r="C26" s="117" t="s">
        <v>271</v>
      </c>
      <c r="D26" s="118" t="s">
        <v>435</v>
      </c>
      <c r="E26" s="119">
        <v>651.68799999999999</v>
      </c>
      <c r="F26" s="119">
        <v>0.03</v>
      </c>
      <c r="G26" s="119">
        <v>1.06</v>
      </c>
      <c r="H26" s="119">
        <v>20.399999999999999</v>
      </c>
    </row>
    <row r="27" spans="1:9" ht="39" thickBot="1" x14ac:dyDescent="0.25">
      <c r="A27" s="116" t="s">
        <v>289</v>
      </c>
      <c r="B27" s="117" t="s">
        <v>437</v>
      </c>
      <c r="C27" s="117" t="s">
        <v>291</v>
      </c>
      <c r="D27" s="118" t="s">
        <v>435</v>
      </c>
      <c r="E27" s="119">
        <v>651.68799999999999</v>
      </c>
      <c r="F27" s="119">
        <v>0.02</v>
      </c>
      <c r="G27" s="119">
        <v>2.12</v>
      </c>
      <c r="H27" s="119">
        <v>29.46</v>
      </c>
    </row>
    <row r="28" spans="1:9" ht="13.5" thickTop="1" x14ac:dyDescent="0.2">
      <c r="A28" s="301" t="s">
        <v>438</v>
      </c>
      <c r="B28" s="302"/>
      <c r="C28" s="302"/>
      <c r="D28" s="302"/>
      <c r="E28" s="302"/>
      <c r="F28" s="302"/>
      <c r="G28" s="303"/>
      <c r="H28" s="121">
        <v>2342</v>
      </c>
    </row>
    <row r="29" spans="1:9" x14ac:dyDescent="0.2">
      <c r="A29" s="122" t="s">
        <v>439</v>
      </c>
      <c r="B29" s="123" t="s">
        <v>439</v>
      </c>
      <c r="C29" s="124" t="s">
        <v>440</v>
      </c>
      <c r="D29" s="122" t="s">
        <v>439</v>
      </c>
      <c r="E29" s="125" t="s">
        <v>439</v>
      </c>
      <c r="F29" s="126" t="s">
        <v>439</v>
      </c>
      <c r="G29" s="127">
        <f>H28</f>
        <v>2342</v>
      </c>
      <c r="H29" s="126" t="s">
        <v>439</v>
      </c>
      <c r="I29" s="128"/>
    </row>
    <row r="30" spans="1:9" x14ac:dyDescent="0.2">
      <c r="A30" s="129"/>
      <c r="B30" s="130"/>
      <c r="C30" s="131" t="s">
        <v>724</v>
      </c>
      <c r="D30" s="132"/>
      <c r="E30" s="133"/>
      <c r="F30" s="134"/>
      <c r="G30" s="135">
        <f>G29</f>
        <v>2342</v>
      </c>
      <c r="H30" s="134"/>
      <c r="I30" s="134"/>
    </row>
    <row r="31" spans="1:9" x14ac:dyDescent="0.2">
      <c r="A31" s="136"/>
      <c r="B31" s="137"/>
      <c r="C31" s="138" t="s">
        <v>441</v>
      </c>
      <c r="D31" s="139"/>
      <c r="E31" s="139"/>
      <c r="F31" s="140"/>
      <c r="G31" s="141">
        <v>6701</v>
      </c>
      <c r="H31" s="142"/>
      <c r="I31" s="142"/>
    </row>
    <row r="32" spans="1:9" x14ac:dyDescent="0.2">
      <c r="A32" s="136"/>
      <c r="B32" s="136"/>
      <c r="C32" s="143" t="s">
        <v>442</v>
      </c>
      <c r="D32" s="144"/>
      <c r="E32" s="136"/>
      <c r="F32" s="136"/>
      <c r="G32" s="145">
        <f>G31*G30</f>
        <v>15693742</v>
      </c>
      <c r="H32" s="146"/>
      <c r="I32" s="146"/>
    </row>
    <row r="33" spans="1:9" x14ac:dyDescent="0.2">
      <c r="A33" s="136"/>
      <c r="B33" s="136"/>
      <c r="C33" s="147" t="s">
        <v>443</v>
      </c>
      <c r="D33" s="144"/>
      <c r="E33" s="136"/>
      <c r="F33" s="136"/>
      <c r="G33" s="145">
        <f>РС!G76*1.048</f>
        <v>1909424.56</v>
      </c>
      <c r="H33" s="148"/>
      <c r="I33" s="146"/>
    </row>
    <row r="34" spans="1:9" x14ac:dyDescent="0.2">
      <c r="A34" s="136"/>
      <c r="B34" s="136"/>
      <c r="C34" s="147" t="s">
        <v>444</v>
      </c>
      <c r="D34" s="144"/>
      <c r="E34" s="136"/>
      <c r="F34" s="136"/>
      <c r="G34" s="145"/>
      <c r="H34" s="148"/>
      <c r="I34" s="146"/>
    </row>
    <row r="35" spans="1:9" x14ac:dyDescent="0.2">
      <c r="A35" s="136"/>
      <c r="B35" s="136"/>
      <c r="C35" s="149" t="s">
        <v>445</v>
      </c>
      <c r="D35" s="144"/>
      <c r="E35" s="136"/>
      <c r="F35" s="136"/>
      <c r="G35" s="150"/>
      <c r="H35" s="146"/>
      <c r="I35" s="146"/>
    </row>
    <row r="36" spans="1:9" x14ac:dyDescent="0.2">
      <c r="A36" s="136"/>
      <c r="B36" s="136"/>
      <c r="C36" s="138" t="s">
        <v>446</v>
      </c>
      <c r="D36" s="144"/>
      <c r="E36" s="136"/>
      <c r="F36" s="136"/>
      <c r="G36" s="150"/>
      <c r="H36" s="151"/>
      <c r="I36" s="152"/>
    </row>
    <row r="37" spans="1:9" x14ac:dyDescent="0.2">
      <c r="A37" s="136"/>
      <c r="B37" s="136"/>
      <c r="C37" s="138" t="s">
        <v>447</v>
      </c>
      <c r="D37" s="144"/>
      <c r="E37" s="136"/>
      <c r="F37" s="136"/>
      <c r="G37" s="150"/>
      <c r="H37" s="151"/>
      <c r="I37" s="152"/>
    </row>
    <row r="38" spans="1:9" x14ac:dyDescent="0.2">
      <c r="A38" s="136"/>
      <c r="B38" s="136"/>
      <c r="C38" s="138" t="s">
        <v>448</v>
      </c>
      <c r="D38" s="144"/>
      <c r="E38" s="136"/>
      <c r="F38" s="136"/>
      <c r="G38" s="145">
        <f>SUM(G32:G37)</f>
        <v>17603166.559999999</v>
      </c>
      <c r="H38" s="151"/>
      <c r="I38" s="152"/>
    </row>
    <row r="39" spans="1:9" x14ac:dyDescent="0.2">
      <c r="A39" s="136"/>
      <c r="B39" s="136"/>
      <c r="C39" s="138" t="s">
        <v>449</v>
      </c>
      <c r="D39" s="153">
        <v>0.02</v>
      </c>
      <c r="E39" s="136"/>
      <c r="F39" s="136"/>
      <c r="G39" s="145"/>
      <c r="H39" s="151"/>
      <c r="I39" s="152"/>
    </row>
    <row r="40" spans="1:9" x14ac:dyDescent="0.2">
      <c r="A40" s="136"/>
      <c r="B40" s="136"/>
      <c r="C40" s="138" t="s">
        <v>450</v>
      </c>
      <c r="D40" s="153">
        <v>0.05</v>
      </c>
      <c r="E40" s="136"/>
      <c r="F40" s="136"/>
      <c r="G40" s="145">
        <f>ROUND((G33+G34+G35)*D40,0)</f>
        <v>95471</v>
      </c>
      <c r="H40" s="151"/>
      <c r="I40" s="152"/>
    </row>
    <row r="41" spans="1:9" x14ac:dyDescent="0.2">
      <c r="A41" s="136"/>
      <c r="B41" s="136"/>
      <c r="C41" s="138" t="s">
        <v>448</v>
      </c>
      <c r="D41" s="154"/>
      <c r="E41" s="136"/>
      <c r="F41" s="136"/>
      <c r="G41" s="145">
        <f>SUM(G38:G40)</f>
        <v>17698637.559999999</v>
      </c>
      <c r="H41" s="151"/>
      <c r="I41" s="152"/>
    </row>
    <row r="42" spans="1:9" ht="25.5" x14ac:dyDescent="0.2">
      <c r="A42" s="136"/>
      <c r="B42" s="136"/>
      <c r="C42" s="138" t="s">
        <v>451</v>
      </c>
      <c r="D42" s="153">
        <v>0.03</v>
      </c>
      <c r="E42" s="136"/>
      <c r="F42" s="136"/>
      <c r="G42" s="145">
        <f>ROUND((G41-G36-G40)*D42,0)</f>
        <v>528095</v>
      </c>
      <c r="H42" s="151"/>
      <c r="I42" s="152"/>
    </row>
    <row r="43" spans="1:9" x14ac:dyDescent="0.2">
      <c r="A43" s="136"/>
      <c r="B43" s="136"/>
      <c r="C43" s="155" t="s">
        <v>452</v>
      </c>
      <c r="D43" s="154"/>
      <c r="E43" s="136"/>
      <c r="F43" s="136"/>
      <c r="G43" s="145">
        <f>G41+G42</f>
        <v>18226732.559999999</v>
      </c>
      <c r="H43" s="151"/>
      <c r="I43" s="152"/>
    </row>
    <row r="44" spans="1:9" x14ac:dyDescent="0.2">
      <c r="A44" s="136"/>
      <c r="B44" s="136"/>
      <c r="C44" s="138" t="s">
        <v>453</v>
      </c>
      <c r="D44" s="144"/>
      <c r="E44" s="136"/>
      <c r="F44" s="136"/>
      <c r="G44" s="150">
        <f>КР!K8</f>
        <v>11212528.092967246</v>
      </c>
      <c r="H44" s="151"/>
      <c r="I44" s="152"/>
    </row>
    <row r="45" spans="1:9" x14ac:dyDescent="0.2">
      <c r="A45" s="136"/>
      <c r="B45" s="136"/>
      <c r="C45" s="138" t="s">
        <v>447</v>
      </c>
      <c r="D45" s="144"/>
      <c r="E45" s="136"/>
      <c r="F45" s="136"/>
      <c r="G45" s="150"/>
      <c r="H45" s="151"/>
      <c r="I45" s="152"/>
    </row>
    <row r="46" spans="1:9" x14ac:dyDescent="0.2">
      <c r="A46" s="136"/>
      <c r="B46" s="136"/>
      <c r="C46" s="138" t="s">
        <v>454</v>
      </c>
      <c r="D46" s="144"/>
      <c r="E46" s="136"/>
      <c r="F46" s="136"/>
      <c r="G46" s="150"/>
      <c r="H46" s="151"/>
      <c r="I46" s="152"/>
    </row>
    <row r="47" spans="1:9" ht="25.5" x14ac:dyDescent="0.2">
      <c r="A47" s="136"/>
      <c r="B47" s="136"/>
      <c r="C47" s="156" t="s">
        <v>455</v>
      </c>
      <c r="D47" s="157"/>
      <c r="E47" s="134"/>
      <c r="F47" s="134"/>
      <c r="G47" s="158">
        <f>SUM(G43:G46)</f>
        <v>29439260.652967244</v>
      </c>
      <c r="H47" s="134"/>
      <c r="I47" s="134"/>
    </row>
    <row r="48" spans="1:9" x14ac:dyDescent="0.2">
      <c r="A48" s="136"/>
      <c r="B48" s="136"/>
      <c r="C48" s="159" t="s">
        <v>456</v>
      </c>
      <c r="D48" s="160"/>
      <c r="E48" s="161"/>
      <c r="F48" s="161"/>
      <c r="G48" s="162">
        <f>(G35+G36)/G47</f>
        <v>0</v>
      </c>
      <c r="H48" s="161"/>
      <c r="I48" s="161"/>
    </row>
    <row r="49" spans="1:9" ht="25.5" x14ac:dyDescent="0.2">
      <c r="A49" s="136"/>
      <c r="B49" s="136"/>
      <c r="C49" s="163" t="s">
        <v>457</v>
      </c>
      <c r="D49" s="164">
        <v>1.048</v>
      </c>
      <c r="E49" s="136"/>
      <c r="F49" s="136"/>
      <c r="G49" s="145">
        <f>РС!G107*ЦСЦЭ!D49</f>
        <v>10367609.336000001</v>
      </c>
      <c r="H49" s="148"/>
      <c r="I49" s="146"/>
    </row>
    <row r="50" spans="1:9" x14ac:dyDescent="0.2">
      <c r="A50" s="136"/>
      <c r="B50" s="136"/>
      <c r="C50" s="163" t="s">
        <v>458</v>
      </c>
      <c r="D50" s="136"/>
      <c r="E50" s="136"/>
      <c r="F50" s="136"/>
      <c r="G50" s="150"/>
      <c r="H50" s="146"/>
      <c r="I50" s="146"/>
    </row>
    <row r="51" spans="1:9" ht="25.5" x14ac:dyDescent="0.2">
      <c r="A51" s="136"/>
      <c r="B51" s="136"/>
      <c r="C51" s="165" t="s">
        <v>459</v>
      </c>
      <c r="D51" s="161"/>
      <c r="E51" s="161"/>
      <c r="F51" s="161"/>
      <c r="G51" s="166">
        <f>G49+G47+G50</f>
        <v>39806869.988967247</v>
      </c>
      <c r="H51" s="161"/>
      <c r="I51" s="161"/>
    </row>
    <row r="52" spans="1:9" x14ac:dyDescent="0.2">
      <c r="A52" s="167"/>
      <c r="B52" s="167"/>
      <c r="C52" s="168"/>
      <c r="D52" s="168"/>
      <c r="E52" s="168"/>
      <c r="F52" s="168"/>
      <c r="G52" s="169"/>
      <c r="H52" s="170"/>
      <c r="I52" s="170"/>
    </row>
    <row r="53" spans="1:9" x14ac:dyDescent="0.2">
      <c r="A53" s="167"/>
      <c r="B53" s="167"/>
      <c r="C53" s="168"/>
      <c r="D53" s="168"/>
      <c r="E53" s="168"/>
      <c r="F53" s="168"/>
      <c r="G53" s="171"/>
      <c r="H53" s="170"/>
      <c r="I53" s="170"/>
    </row>
    <row r="54" spans="1:9" x14ac:dyDescent="0.2">
      <c r="A54" s="172"/>
      <c r="B54" s="173" t="s">
        <v>460</v>
      </c>
      <c r="C54" s="174"/>
      <c r="D54" s="175"/>
      <c r="E54" s="176"/>
      <c r="F54" s="177"/>
      <c r="G54" s="178"/>
      <c r="H54" s="174"/>
      <c r="I54" s="179"/>
    </row>
    <row r="55" spans="1:9" ht="15" x14ac:dyDescent="0.25">
      <c r="A55" s="172"/>
      <c r="B55" s="180" t="s">
        <v>461</v>
      </c>
      <c r="C55" s="174"/>
      <c r="D55" s="181"/>
      <c r="E55" s="167"/>
      <c r="F55" s="167"/>
      <c r="G55" s="182" t="s">
        <v>462</v>
      </c>
      <c r="H55" s="183"/>
      <c r="I55" s="184">
        <v>46043</v>
      </c>
    </row>
    <row r="56" spans="1:9" ht="15.75" x14ac:dyDescent="0.2">
      <c r="A56" s="185"/>
      <c r="B56" s="186" t="s">
        <v>463</v>
      </c>
      <c r="C56" s="174"/>
      <c r="D56" s="187"/>
      <c r="E56" s="167"/>
      <c r="F56" s="167"/>
      <c r="G56" s="187"/>
      <c r="H56" s="188"/>
      <c r="I56" s="187"/>
    </row>
    <row r="57" spans="1:9" x14ac:dyDescent="0.2">
      <c r="A57" s="187"/>
      <c r="B57" s="180"/>
      <c r="C57" s="174"/>
      <c r="D57" s="174"/>
      <c r="E57" s="167"/>
      <c r="F57" s="167"/>
      <c r="G57" s="174"/>
      <c r="H57" s="189"/>
      <c r="I57" s="174"/>
    </row>
    <row r="58" spans="1:9" ht="15" x14ac:dyDescent="0.25">
      <c r="A58" s="187"/>
      <c r="B58" s="190" t="s">
        <v>464</v>
      </c>
      <c r="C58" s="174"/>
      <c r="D58" s="174"/>
      <c r="E58" s="167"/>
      <c r="F58" s="167"/>
      <c r="G58" s="191" t="s">
        <v>465</v>
      </c>
      <c r="H58" s="189"/>
      <c r="I58" s="184">
        <v>46043</v>
      </c>
    </row>
    <row r="59" spans="1:9" x14ac:dyDescent="0.2">
      <c r="A59" s="187"/>
      <c r="B59" s="192"/>
      <c r="C59" s="174"/>
      <c r="D59" s="174"/>
      <c r="E59" s="167"/>
      <c r="F59" s="167"/>
      <c r="G59" s="174"/>
      <c r="H59" s="188"/>
      <c r="I59" s="174"/>
    </row>
    <row r="60" spans="1:9" ht="15" x14ac:dyDescent="0.25">
      <c r="A60" s="187"/>
      <c r="B60" s="180" t="s">
        <v>466</v>
      </c>
      <c r="C60" s="174"/>
      <c r="D60" s="174"/>
      <c r="E60" s="167"/>
      <c r="F60" s="167"/>
      <c r="G60" s="191" t="s">
        <v>467</v>
      </c>
      <c r="H60" s="188"/>
      <c r="I60" s="184">
        <v>46043</v>
      </c>
    </row>
    <row r="61" spans="1:9" x14ac:dyDescent="0.2">
      <c r="A61" s="167"/>
      <c r="B61" s="167"/>
      <c r="C61" s="167"/>
      <c r="D61" s="167"/>
      <c r="E61" s="167"/>
      <c r="F61" s="167"/>
      <c r="G61" s="167"/>
      <c r="H61" s="167"/>
      <c r="I61" s="167"/>
    </row>
  </sheetData>
  <mergeCells count="16">
    <mergeCell ref="A13:H13"/>
    <mergeCell ref="A28:G28"/>
    <mergeCell ref="A7:H7"/>
    <mergeCell ref="A8:H8"/>
    <mergeCell ref="A10:A11"/>
    <mergeCell ref="B10:B11"/>
    <mergeCell ref="C10:C11"/>
    <mergeCell ref="D10:D11"/>
    <mergeCell ref="E10:E11"/>
    <mergeCell ref="F10:H10"/>
    <mergeCell ref="C2:H2"/>
    <mergeCell ref="C3:H3"/>
    <mergeCell ref="A5:H5"/>
    <mergeCell ref="C6:H6"/>
    <mergeCell ref="A4:D4"/>
    <mergeCell ref="E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workbookViewId="0">
      <selection activeCell="E13" sqref="E13:E14"/>
    </sheetView>
  </sheetViews>
  <sheetFormatPr defaultRowHeight="12.75" outlineLevelRow="2" x14ac:dyDescent="0.2"/>
  <cols>
    <col min="1" max="1" width="7.5" style="63" customWidth="1"/>
    <col min="2" max="2" width="16.6640625" style="63" customWidth="1"/>
    <col min="3" max="3" width="81.5" style="63" customWidth="1"/>
    <col min="4" max="4" width="12.1640625" style="63" customWidth="1"/>
    <col min="5" max="5" width="12.33203125" style="63" customWidth="1"/>
    <col min="6" max="6" width="12.5" style="63" customWidth="1"/>
    <col min="7" max="7" width="16.6640625" style="63" customWidth="1"/>
    <col min="8" max="16384" width="9.33203125" style="63"/>
  </cols>
  <sheetData>
    <row r="1" spans="1:7" x14ac:dyDescent="0.2">
      <c r="A1" s="62"/>
      <c r="B1" s="62"/>
      <c r="C1" s="62"/>
      <c r="D1" s="62"/>
      <c r="E1" s="62"/>
      <c r="F1" s="312" t="s">
        <v>366</v>
      </c>
      <c r="G1" s="312"/>
    </row>
    <row r="2" spans="1:7" s="65" customFormat="1" x14ac:dyDescent="0.2">
      <c r="A2" s="64" t="s">
        <v>0</v>
      </c>
      <c r="B2" s="64"/>
      <c r="C2" s="311" t="s">
        <v>1</v>
      </c>
      <c r="D2" s="311"/>
      <c r="E2" s="311"/>
      <c r="F2" s="311"/>
      <c r="G2" s="64"/>
    </row>
    <row r="3" spans="1:7" s="65" customFormat="1" x14ac:dyDescent="0.2">
      <c r="A3" s="64"/>
      <c r="B3" s="64"/>
      <c r="C3" s="64"/>
      <c r="D3" s="66" t="s">
        <v>4</v>
      </c>
      <c r="E3" s="311"/>
      <c r="F3" s="311"/>
      <c r="G3" s="311"/>
    </row>
    <row r="4" spans="1:7" s="65" customFormat="1" ht="12" x14ac:dyDescent="0.2">
      <c r="A4" s="64"/>
      <c r="B4" s="64"/>
      <c r="C4" s="64"/>
      <c r="D4" s="64"/>
      <c r="E4" s="64"/>
      <c r="F4" s="64"/>
      <c r="G4" s="64"/>
    </row>
    <row r="5" spans="1:7" s="65" customFormat="1" ht="31.5" customHeight="1" x14ac:dyDescent="0.2">
      <c r="A5" s="64"/>
      <c r="B5" s="64"/>
      <c r="C5" s="67" t="s">
        <v>367</v>
      </c>
      <c r="D5" s="313" t="s">
        <v>726</v>
      </c>
      <c r="E5" s="313"/>
      <c r="F5" s="313"/>
      <c r="G5" s="313"/>
    </row>
    <row r="6" spans="1:7" s="65" customFormat="1" x14ac:dyDescent="0.2">
      <c r="A6" s="64"/>
      <c r="B6" s="64"/>
      <c r="C6" s="314" t="s">
        <v>368</v>
      </c>
      <c r="D6" s="314"/>
      <c r="E6" s="64"/>
      <c r="F6" s="64"/>
      <c r="G6" s="64"/>
    </row>
    <row r="7" spans="1:7" s="65" customFormat="1" ht="12" x14ac:dyDescent="0.2">
      <c r="A7" s="64"/>
      <c r="B7" s="64"/>
      <c r="C7" s="68"/>
      <c r="D7" s="68"/>
      <c r="E7" s="64"/>
      <c r="F7" s="64"/>
      <c r="G7" s="64"/>
    </row>
    <row r="8" spans="1:7" s="65" customFormat="1" x14ac:dyDescent="0.2">
      <c r="A8" s="64"/>
      <c r="B8" s="66" t="s">
        <v>369</v>
      </c>
      <c r="C8" s="311" t="s">
        <v>7</v>
      </c>
      <c r="D8" s="311"/>
      <c r="E8" s="311"/>
      <c r="F8" s="311"/>
      <c r="G8" s="64"/>
    </row>
    <row r="9" spans="1:7" s="65" customFormat="1" x14ac:dyDescent="0.2">
      <c r="A9" s="64" t="s">
        <v>2</v>
      </c>
      <c r="B9" s="64"/>
      <c r="C9" s="311" t="s">
        <v>3</v>
      </c>
      <c r="D9" s="311"/>
      <c r="E9" s="311"/>
      <c r="F9" s="311"/>
      <c r="G9" s="64"/>
    </row>
    <row r="10" spans="1:7" s="65" customFormat="1" x14ac:dyDescent="0.2">
      <c r="A10" s="64" t="s">
        <v>8</v>
      </c>
      <c r="B10" s="64"/>
      <c r="C10" s="311" t="s">
        <v>723</v>
      </c>
      <c r="D10" s="311"/>
      <c r="E10" s="311"/>
      <c r="F10" s="311"/>
      <c r="G10" s="64"/>
    </row>
    <row r="11" spans="1:7" x14ac:dyDescent="0.2">
      <c r="A11" s="69"/>
      <c r="B11" s="69"/>
      <c r="C11" s="69"/>
      <c r="D11" s="69"/>
      <c r="E11" s="69"/>
      <c r="F11" s="69"/>
      <c r="G11" s="69"/>
    </row>
    <row r="12" spans="1:7" s="65" customFormat="1" x14ac:dyDescent="0.2">
      <c r="A12" s="318" t="s">
        <v>370</v>
      </c>
      <c r="B12" s="318"/>
      <c r="C12" s="318"/>
      <c r="D12" s="318"/>
      <c r="E12" s="318"/>
      <c r="F12" s="318"/>
      <c r="G12" s="62" t="s">
        <v>352</v>
      </c>
    </row>
    <row r="13" spans="1:7" ht="23.25" customHeight="1" x14ac:dyDescent="0.2">
      <c r="A13" s="319" t="s">
        <v>371</v>
      </c>
      <c r="B13" s="319" t="s">
        <v>372</v>
      </c>
      <c r="C13" s="319" t="s">
        <v>373</v>
      </c>
      <c r="D13" s="319" t="s">
        <v>19</v>
      </c>
      <c r="E13" s="319" t="s">
        <v>374</v>
      </c>
      <c r="F13" s="321" t="s">
        <v>375</v>
      </c>
      <c r="G13" s="322"/>
    </row>
    <row r="14" spans="1:7" x14ac:dyDescent="0.2">
      <c r="A14" s="320"/>
      <c r="B14" s="320"/>
      <c r="C14" s="320"/>
      <c r="D14" s="320"/>
      <c r="E14" s="320"/>
      <c r="F14" s="70" t="s">
        <v>376</v>
      </c>
      <c r="G14" s="70" t="s">
        <v>377</v>
      </c>
    </row>
    <row r="15" spans="1:7" x14ac:dyDescent="0.2">
      <c r="A15" s="71">
        <v>1</v>
      </c>
      <c r="B15" s="72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</row>
    <row r="16" spans="1:7" x14ac:dyDescent="0.2">
      <c r="A16" s="323"/>
      <c r="B16" s="324"/>
      <c r="C16" s="324"/>
      <c r="D16" s="324"/>
      <c r="E16" s="324"/>
      <c r="F16" s="324"/>
      <c r="G16" s="325"/>
    </row>
    <row r="17" spans="1:7" ht="14.25" x14ac:dyDescent="0.2">
      <c r="A17" s="73"/>
      <c r="B17" s="74"/>
      <c r="C17" s="75" t="s">
        <v>378</v>
      </c>
      <c r="D17" s="326"/>
      <c r="E17" s="326"/>
      <c r="F17" s="326"/>
      <c r="G17" s="327"/>
    </row>
    <row r="18" spans="1:7" ht="25.5" x14ac:dyDescent="0.2">
      <c r="A18" s="76" t="s">
        <v>25</v>
      </c>
      <c r="B18" s="77" t="s">
        <v>30</v>
      </c>
      <c r="C18" s="78" t="s">
        <v>31</v>
      </c>
      <c r="D18" s="77" t="s">
        <v>32</v>
      </c>
      <c r="E18" s="79">
        <v>1154.39184</v>
      </c>
      <c r="F18" s="80">
        <v>2979</v>
      </c>
      <c r="G18" s="81">
        <v>3438933.29</v>
      </c>
    </row>
    <row r="19" spans="1:7" ht="25.5" x14ac:dyDescent="0.2">
      <c r="A19" s="76" t="s">
        <v>81</v>
      </c>
      <c r="B19" s="77" t="s">
        <v>176</v>
      </c>
      <c r="C19" s="78" t="s">
        <v>177</v>
      </c>
      <c r="D19" s="77" t="s">
        <v>32</v>
      </c>
      <c r="E19" s="79">
        <v>274.73599999999999</v>
      </c>
      <c r="F19" s="80">
        <v>2885</v>
      </c>
      <c r="G19" s="81">
        <v>792613.36</v>
      </c>
    </row>
    <row r="20" spans="1:7" ht="25.5" x14ac:dyDescent="0.2">
      <c r="A20" s="76" t="s">
        <v>110</v>
      </c>
      <c r="B20" s="77" t="s">
        <v>145</v>
      </c>
      <c r="C20" s="78" t="s">
        <v>146</v>
      </c>
      <c r="D20" s="77" t="s">
        <v>32</v>
      </c>
      <c r="E20" s="79">
        <v>157.65119999999999</v>
      </c>
      <c r="F20" s="80">
        <v>2689</v>
      </c>
      <c r="G20" s="81">
        <v>423924.08</v>
      </c>
    </row>
    <row r="21" spans="1:7" ht="25.5" x14ac:dyDescent="0.2">
      <c r="A21" s="76" t="s">
        <v>126</v>
      </c>
      <c r="B21" s="77" t="s">
        <v>85</v>
      </c>
      <c r="C21" s="78" t="s">
        <v>86</v>
      </c>
      <c r="D21" s="77" t="s">
        <v>32</v>
      </c>
      <c r="E21" s="79">
        <v>145.14807999999999</v>
      </c>
      <c r="F21" s="80">
        <v>2788</v>
      </c>
      <c r="G21" s="81">
        <v>404672.85</v>
      </c>
    </row>
    <row r="22" spans="1:7" ht="25.5" x14ac:dyDescent="0.2">
      <c r="A22" s="76" t="s">
        <v>141</v>
      </c>
      <c r="B22" s="77" t="s">
        <v>196</v>
      </c>
      <c r="C22" s="78" t="s">
        <v>197</v>
      </c>
      <c r="D22" s="77" t="s">
        <v>32</v>
      </c>
      <c r="E22" s="79">
        <v>141.11439999999999</v>
      </c>
      <c r="F22" s="80">
        <v>2592</v>
      </c>
      <c r="G22" s="81">
        <v>365768.52</v>
      </c>
    </row>
    <row r="23" spans="1:7" ht="25.5" x14ac:dyDescent="0.2">
      <c r="A23" s="76" t="s">
        <v>160</v>
      </c>
      <c r="B23" s="77" t="s">
        <v>267</v>
      </c>
      <c r="C23" s="78" t="s">
        <v>268</v>
      </c>
      <c r="D23" s="77" t="s">
        <v>32</v>
      </c>
      <c r="E23" s="79">
        <v>117.4341776</v>
      </c>
      <c r="F23" s="80">
        <v>2494</v>
      </c>
      <c r="G23" s="81">
        <v>292880.84000000003</v>
      </c>
    </row>
    <row r="24" spans="1:7" ht="25.5" x14ac:dyDescent="0.2">
      <c r="A24" s="76" t="s">
        <v>172</v>
      </c>
      <c r="B24" s="77" t="s">
        <v>164</v>
      </c>
      <c r="C24" s="78" t="s">
        <v>165</v>
      </c>
      <c r="D24" s="77" t="s">
        <v>32</v>
      </c>
      <c r="E24" s="79">
        <v>49.097999999999999</v>
      </c>
      <c r="F24" s="80">
        <v>4190</v>
      </c>
      <c r="G24" s="81">
        <v>205720.62</v>
      </c>
    </row>
    <row r="25" spans="1:7" ht="25.5" x14ac:dyDescent="0.2">
      <c r="A25" s="76" t="s">
        <v>192</v>
      </c>
      <c r="B25" s="77" t="s">
        <v>220</v>
      </c>
      <c r="C25" s="78" t="s">
        <v>221</v>
      </c>
      <c r="D25" s="77" t="s">
        <v>32</v>
      </c>
      <c r="E25" s="79">
        <v>55.511456000000003</v>
      </c>
      <c r="F25" s="80">
        <v>2494</v>
      </c>
      <c r="G25" s="81">
        <v>138445.57</v>
      </c>
    </row>
    <row r="26" spans="1:7" ht="25.5" x14ac:dyDescent="0.2">
      <c r="A26" s="76" t="s">
        <v>208</v>
      </c>
      <c r="B26" s="77" t="s">
        <v>293</v>
      </c>
      <c r="C26" s="78" t="s">
        <v>294</v>
      </c>
      <c r="D26" s="77" t="s">
        <v>32</v>
      </c>
      <c r="E26" s="79">
        <v>29.456297599999999</v>
      </c>
      <c r="F26" s="80">
        <v>2739</v>
      </c>
      <c r="G26" s="81">
        <v>80680.800000000003</v>
      </c>
    </row>
    <row r="27" spans="1:7" ht="25.5" x14ac:dyDescent="0.2">
      <c r="A27" s="76" t="s">
        <v>216</v>
      </c>
      <c r="B27" s="77" t="s">
        <v>273</v>
      </c>
      <c r="C27" s="78" t="s">
        <v>274</v>
      </c>
      <c r="D27" s="77" t="s">
        <v>32</v>
      </c>
      <c r="E27" s="79">
        <v>20.397834400000001</v>
      </c>
      <c r="F27" s="80">
        <v>3383</v>
      </c>
      <c r="G27" s="81">
        <v>69005.87</v>
      </c>
    </row>
    <row r="28" spans="1:7" ht="25.5" x14ac:dyDescent="0.2">
      <c r="A28" s="76" t="s">
        <v>228</v>
      </c>
      <c r="B28" s="77" t="s">
        <v>114</v>
      </c>
      <c r="C28" s="78" t="s">
        <v>115</v>
      </c>
      <c r="D28" s="77" t="s">
        <v>32</v>
      </c>
      <c r="E28" s="79">
        <v>12.951904000000001</v>
      </c>
      <c r="F28" s="80">
        <v>3841</v>
      </c>
      <c r="G28" s="81">
        <v>49748.26</v>
      </c>
    </row>
    <row r="29" spans="1:7" x14ac:dyDescent="0.2">
      <c r="A29" s="82"/>
      <c r="B29" s="83"/>
      <c r="C29" s="84" t="s">
        <v>379</v>
      </c>
      <c r="D29" s="85" t="s">
        <v>352</v>
      </c>
      <c r="E29" s="86"/>
      <c r="F29" s="86"/>
      <c r="G29" s="87">
        <v>6262017</v>
      </c>
    </row>
    <row r="30" spans="1:7" x14ac:dyDescent="0.2">
      <c r="A30" s="82"/>
      <c r="B30" s="83"/>
      <c r="C30" s="84" t="s">
        <v>380</v>
      </c>
      <c r="D30" s="85" t="s">
        <v>32</v>
      </c>
      <c r="E30" s="88">
        <v>2157.8912</v>
      </c>
      <c r="F30" s="86"/>
      <c r="G30" s="89"/>
    </row>
    <row r="31" spans="1:7" x14ac:dyDescent="0.2">
      <c r="A31" s="90"/>
      <c r="B31" s="91"/>
      <c r="C31" s="92"/>
      <c r="D31" s="93"/>
      <c r="E31" s="94"/>
      <c r="F31" s="95"/>
      <c r="G31" s="96"/>
    </row>
    <row r="32" spans="1:7" ht="14.25" x14ac:dyDescent="0.2">
      <c r="A32" s="73"/>
      <c r="B32" s="74"/>
      <c r="C32" s="75" t="s">
        <v>381</v>
      </c>
      <c r="D32" s="328"/>
      <c r="E32" s="328"/>
      <c r="F32" s="328"/>
      <c r="G32" s="329"/>
    </row>
    <row r="33" spans="1:7" x14ac:dyDescent="0.2">
      <c r="A33" s="76" t="s">
        <v>25</v>
      </c>
      <c r="B33" s="77" t="s">
        <v>382</v>
      </c>
      <c r="C33" s="78" t="s">
        <v>35</v>
      </c>
      <c r="D33" s="77" t="s">
        <v>36</v>
      </c>
      <c r="E33" s="79">
        <v>184.15629000000001</v>
      </c>
      <c r="F33" s="81">
        <v>3654.39</v>
      </c>
      <c r="G33" s="97" t="s">
        <v>383</v>
      </c>
    </row>
    <row r="34" spans="1:7" x14ac:dyDescent="0.2">
      <c r="A34" s="82"/>
      <c r="B34" s="83"/>
      <c r="C34" s="84" t="s">
        <v>384</v>
      </c>
      <c r="D34" s="85" t="s">
        <v>352</v>
      </c>
      <c r="E34" s="86"/>
      <c r="F34" s="86"/>
      <c r="G34" s="87">
        <v>6262017</v>
      </c>
    </row>
    <row r="35" spans="1:7" x14ac:dyDescent="0.2">
      <c r="A35" s="90"/>
      <c r="B35" s="91"/>
      <c r="C35" s="92"/>
      <c r="D35" s="93"/>
      <c r="E35" s="94"/>
      <c r="F35" s="95"/>
      <c r="G35" s="96"/>
    </row>
    <row r="36" spans="1:7" ht="14.25" x14ac:dyDescent="0.2">
      <c r="A36" s="73"/>
      <c r="B36" s="74"/>
      <c r="C36" s="75" t="s">
        <v>385</v>
      </c>
      <c r="D36" s="328"/>
      <c r="E36" s="328"/>
      <c r="F36" s="328"/>
      <c r="G36" s="329"/>
    </row>
    <row r="37" spans="1:7" x14ac:dyDescent="0.2">
      <c r="A37" s="330" t="s">
        <v>386</v>
      </c>
      <c r="B37" s="331"/>
      <c r="C37" s="331"/>
      <c r="D37" s="331"/>
      <c r="E37" s="331"/>
      <c r="F37" s="331"/>
      <c r="G37" s="332"/>
    </row>
    <row r="38" spans="1:7" ht="25.5" x14ac:dyDescent="0.2">
      <c r="A38" s="76" t="s">
        <v>25</v>
      </c>
      <c r="B38" s="77" t="s">
        <v>46</v>
      </c>
      <c r="C38" s="78" t="s">
        <v>47</v>
      </c>
      <c r="D38" s="77" t="s">
        <v>41</v>
      </c>
      <c r="E38" s="79">
        <v>68.037760000000006</v>
      </c>
      <c r="F38" s="80">
        <v>9255</v>
      </c>
      <c r="G38" s="98">
        <v>629689.47</v>
      </c>
    </row>
    <row r="39" spans="1:7" outlineLevel="2" x14ac:dyDescent="0.2">
      <c r="A39" s="99"/>
      <c r="B39" s="100"/>
      <c r="C39" s="101" t="s">
        <v>48</v>
      </c>
      <c r="D39" s="102" t="s">
        <v>32</v>
      </c>
      <c r="E39" s="103">
        <v>68.037760000000006</v>
      </c>
      <c r="F39" s="103">
        <v>4256</v>
      </c>
      <c r="G39" s="103">
        <v>289568.71000000002</v>
      </c>
    </row>
    <row r="40" spans="1:7" x14ac:dyDescent="0.2">
      <c r="A40" s="76" t="s">
        <v>81</v>
      </c>
      <c r="B40" s="77" t="s">
        <v>95</v>
      </c>
      <c r="C40" s="78" t="s">
        <v>96</v>
      </c>
      <c r="D40" s="77" t="s">
        <v>41</v>
      </c>
      <c r="E40" s="79">
        <v>53.853520000000003</v>
      </c>
      <c r="F40" s="80">
        <v>9432</v>
      </c>
      <c r="G40" s="98">
        <v>507946.4</v>
      </c>
    </row>
    <row r="41" spans="1:7" outlineLevel="2" x14ac:dyDescent="0.2">
      <c r="A41" s="99"/>
      <c r="B41" s="100"/>
      <c r="C41" s="101" t="s">
        <v>48</v>
      </c>
      <c r="D41" s="102" t="s">
        <v>32</v>
      </c>
      <c r="E41" s="103">
        <v>53.853520000000003</v>
      </c>
      <c r="F41" s="103">
        <v>3562</v>
      </c>
      <c r="G41" s="103">
        <v>191826.24</v>
      </c>
    </row>
    <row r="42" spans="1:7" x14ac:dyDescent="0.2">
      <c r="A42" s="76" t="s">
        <v>110</v>
      </c>
      <c r="B42" s="77" t="s">
        <v>180</v>
      </c>
      <c r="C42" s="78" t="s">
        <v>181</v>
      </c>
      <c r="D42" s="77" t="s">
        <v>41</v>
      </c>
      <c r="E42" s="79">
        <v>127.224608</v>
      </c>
      <c r="F42" s="80">
        <v>1882</v>
      </c>
      <c r="G42" s="98">
        <v>239436.71</v>
      </c>
    </row>
    <row r="43" spans="1:7" x14ac:dyDescent="0.2">
      <c r="A43" s="76" t="s">
        <v>126</v>
      </c>
      <c r="B43" s="77" t="s">
        <v>59</v>
      </c>
      <c r="C43" s="78" t="s">
        <v>60</v>
      </c>
      <c r="D43" s="77" t="s">
        <v>41</v>
      </c>
      <c r="E43" s="79">
        <v>336.94191999999998</v>
      </c>
      <c r="F43" s="80">
        <v>276</v>
      </c>
      <c r="G43" s="98">
        <v>92995.97</v>
      </c>
    </row>
    <row r="44" spans="1:7" x14ac:dyDescent="0.2">
      <c r="A44" s="315" t="s">
        <v>387</v>
      </c>
      <c r="B44" s="316"/>
      <c r="C44" s="316"/>
      <c r="D44" s="316"/>
      <c r="E44" s="316"/>
      <c r="F44" s="316"/>
      <c r="G44" s="317"/>
    </row>
    <row r="45" spans="1:7" x14ac:dyDescent="0.2">
      <c r="A45" s="76" t="s">
        <v>141</v>
      </c>
      <c r="B45" s="77" t="s">
        <v>53</v>
      </c>
      <c r="C45" s="78" t="s">
        <v>54</v>
      </c>
      <c r="D45" s="77" t="s">
        <v>41</v>
      </c>
      <c r="E45" s="79">
        <v>24.253891200000002</v>
      </c>
      <c r="F45" s="80">
        <v>3200</v>
      </c>
      <c r="G45" s="104">
        <v>77612.45</v>
      </c>
    </row>
    <row r="46" spans="1:7" outlineLevel="2" x14ac:dyDescent="0.2">
      <c r="A46" s="99"/>
      <c r="B46" s="100"/>
      <c r="C46" s="101" t="s">
        <v>48</v>
      </c>
      <c r="D46" s="102" t="s">
        <v>32</v>
      </c>
      <c r="E46" s="103">
        <v>24.253891200000002</v>
      </c>
      <c r="F46" s="103">
        <v>2979</v>
      </c>
      <c r="G46" s="103">
        <v>72252.34</v>
      </c>
    </row>
    <row r="47" spans="1:7" x14ac:dyDescent="0.2">
      <c r="A47" s="76" t="s">
        <v>160</v>
      </c>
      <c r="B47" s="77" t="s">
        <v>62</v>
      </c>
      <c r="C47" s="78" t="s">
        <v>63</v>
      </c>
      <c r="D47" s="77" t="s">
        <v>41</v>
      </c>
      <c r="E47" s="79">
        <v>9.5088000000000008</v>
      </c>
      <c r="F47" s="80">
        <v>6390</v>
      </c>
      <c r="G47" s="104">
        <v>60761.23</v>
      </c>
    </row>
    <row r="48" spans="1:7" outlineLevel="2" x14ac:dyDescent="0.2">
      <c r="A48" s="99"/>
      <c r="B48" s="100"/>
      <c r="C48" s="101" t="s">
        <v>48</v>
      </c>
      <c r="D48" s="102" t="s">
        <v>32</v>
      </c>
      <c r="E48" s="103">
        <v>9.5088000000000008</v>
      </c>
      <c r="F48" s="103">
        <v>2979</v>
      </c>
      <c r="G48" s="103">
        <v>28326.720000000001</v>
      </c>
    </row>
    <row r="49" spans="1:7" x14ac:dyDescent="0.2">
      <c r="A49" s="76" t="s">
        <v>172</v>
      </c>
      <c r="B49" s="77" t="s">
        <v>99</v>
      </c>
      <c r="C49" s="78" t="s">
        <v>100</v>
      </c>
      <c r="D49" s="77" t="s">
        <v>41</v>
      </c>
      <c r="E49" s="79">
        <v>5.8387840000000004</v>
      </c>
      <c r="F49" s="80">
        <v>8772</v>
      </c>
      <c r="G49" s="104">
        <v>51217.81</v>
      </c>
    </row>
    <row r="50" spans="1:7" outlineLevel="2" x14ac:dyDescent="0.2">
      <c r="A50" s="99"/>
      <c r="B50" s="100"/>
      <c r="C50" s="101" t="s">
        <v>48</v>
      </c>
      <c r="D50" s="102" t="s">
        <v>32</v>
      </c>
      <c r="E50" s="103">
        <v>5.8387840000000004</v>
      </c>
      <c r="F50" s="103">
        <v>4256</v>
      </c>
      <c r="G50" s="103">
        <v>24849.86</v>
      </c>
    </row>
    <row r="51" spans="1:7" x14ac:dyDescent="0.2">
      <c r="A51" s="76" t="s">
        <v>192</v>
      </c>
      <c r="B51" s="77" t="s">
        <v>102</v>
      </c>
      <c r="C51" s="78" t="s">
        <v>103</v>
      </c>
      <c r="D51" s="77" t="s">
        <v>41</v>
      </c>
      <c r="E51" s="79">
        <v>9.3864655900000002</v>
      </c>
      <c r="F51" s="80">
        <v>5432</v>
      </c>
      <c r="G51" s="104">
        <v>50987.28</v>
      </c>
    </row>
    <row r="52" spans="1:7" outlineLevel="2" x14ac:dyDescent="0.2">
      <c r="A52" s="99"/>
      <c r="B52" s="100"/>
      <c r="C52" s="101" t="s">
        <v>48</v>
      </c>
      <c r="D52" s="102" t="s">
        <v>32</v>
      </c>
      <c r="E52" s="103">
        <v>9.3864655900000002</v>
      </c>
      <c r="F52" s="103">
        <v>2979</v>
      </c>
      <c r="G52" s="103">
        <v>27962.28</v>
      </c>
    </row>
    <row r="53" spans="1:7" ht="25.5" x14ac:dyDescent="0.2">
      <c r="A53" s="76" t="s">
        <v>208</v>
      </c>
      <c r="B53" s="77" t="s">
        <v>89</v>
      </c>
      <c r="C53" s="78" t="s">
        <v>90</v>
      </c>
      <c r="D53" s="77" t="s">
        <v>41</v>
      </c>
      <c r="E53" s="79">
        <v>74.014191999999994</v>
      </c>
      <c r="F53" s="80">
        <v>484</v>
      </c>
      <c r="G53" s="104">
        <v>35822.870000000003</v>
      </c>
    </row>
    <row r="54" spans="1:7" x14ac:dyDescent="0.2">
      <c r="A54" s="333" t="s">
        <v>388</v>
      </c>
      <c r="B54" s="334"/>
      <c r="C54" s="334"/>
      <c r="D54" s="334"/>
      <c r="E54" s="334"/>
      <c r="F54" s="334"/>
      <c r="G54" s="335"/>
    </row>
    <row r="55" spans="1:7" x14ac:dyDescent="0.2">
      <c r="A55" s="76" t="s">
        <v>216</v>
      </c>
      <c r="B55" s="77" t="s">
        <v>244</v>
      </c>
      <c r="C55" s="78" t="s">
        <v>245</v>
      </c>
      <c r="D55" s="77" t="s">
        <v>41</v>
      </c>
      <c r="E55" s="79">
        <v>8.1040960000000002</v>
      </c>
      <c r="F55" s="80">
        <v>2896</v>
      </c>
      <c r="G55" s="105">
        <v>23469.46</v>
      </c>
    </row>
    <row r="56" spans="1:7" outlineLevel="2" x14ac:dyDescent="0.2">
      <c r="A56" s="99"/>
      <c r="B56" s="100"/>
      <c r="C56" s="101" t="s">
        <v>48</v>
      </c>
      <c r="D56" s="102" t="s">
        <v>32</v>
      </c>
      <c r="E56" s="103">
        <v>8.1040960000000002</v>
      </c>
      <c r="F56" s="103">
        <v>2494</v>
      </c>
      <c r="G56" s="103">
        <v>20211.62</v>
      </c>
    </row>
    <row r="57" spans="1:7" ht="28.5" x14ac:dyDescent="0.2">
      <c r="A57" s="76" t="s">
        <v>228</v>
      </c>
      <c r="B57" s="77" t="s">
        <v>251</v>
      </c>
      <c r="C57" s="78" t="s">
        <v>389</v>
      </c>
      <c r="D57" s="77" t="s">
        <v>41</v>
      </c>
      <c r="E57" s="79">
        <v>4.1321279999999998</v>
      </c>
      <c r="F57" s="80">
        <v>5555</v>
      </c>
      <c r="G57" s="105">
        <v>22953.97</v>
      </c>
    </row>
    <row r="58" spans="1:7" outlineLevel="2" x14ac:dyDescent="0.2">
      <c r="A58" s="99"/>
      <c r="B58" s="100"/>
      <c r="C58" s="101" t="s">
        <v>48</v>
      </c>
      <c r="D58" s="102" t="s">
        <v>32</v>
      </c>
      <c r="E58" s="103">
        <v>4.1321279999999998</v>
      </c>
      <c r="F58" s="103">
        <v>2979</v>
      </c>
      <c r="G58" s="103">
        <v>12309.61</v>
      </c>
    </row>
    <row r="59" spans="1:7" ht="25.5" x14ac:dyDescent="0.2">
      <c r="A59" s="76" t="s">
        <v>262</v>
      </c>
      <c r="B59" s="77" t="s">
        <v>92</v>
      </c>
      <c r="C59" s="78" t="s">
        <v>93</v>
      </c>
      <c r="D59" s="77" t="s">
        <v>41</v>
      </c>
      <c r="E59" s="79">
        <v>0.86934400000000001</v>
      </c>
      <c r="F59" s="80">
        <v>9348</v>
      </c>
      <c r="G59" s="105">
        <v>8126.63</v>
      </c>
    </row>
    <row r="60" spans="1:7" outlineLevel="2" x14ac:dyDescent="0.2">
      <c r="A60" s="99"/>
      <c r="B60" s="100"/>
      <c r="C60" s="101" t="s">
        <v>48</v>
      </c>
      <c r="D60" s="102" t="s">
        <v>32</v>
      </c>
      <c r="E60" s="103">
        <v>0.86934400000000001</v>
      </c>
      <c r="F60" s="103">
        <v>3562</v>
      </c>
      <c r="G60" s="103">
        <v>3096.6</v>
      </c>
    </row>
    <row r="61" spans="1:7" x14ac:dyDescent="0.2">
      <c r="A61" s="76" t="s">
        <v>269</v>
      </c>
      <c r="B61" s="77" t="s">
        <v>151</v>
      </c>
      <c r="C61" s="78" t="s">
        <v>152</v>
      </c>
      <c r="D61" s="77" t="s">
        <v>41</v>
      </c>
      <c r="E61" s="79">
        <v>0.37058560000000001</v>
      </c>
      <c r="F61" s="80">
        <v>17717</v>
      </c>
      <c r="G61" s="105">
        <v>6565.67</v>
      </c>
    </row>
    <row r="62" spans="1:7" outlineLevel="2" x14ac:dyDescent="0.2">
      <c r="A62" s="99"/>
      <c r="B62" s="100"/>
      <c r="C62" s="101" t="s">
        <v>48</v>
      </c>
      <c r="D62" s="102" t="s">
        <v>32</v>
      </c>
      <c r="E62" s="103">
        <v>0.37058560000000001</v>
      </c>
      <c r="F62" s="103">
        <v>5086</v>
      </c>
      <c r="G62" s="103">
        <v>1884.8</v>
      </c>
    </row>
    <row r="63" spans="1:7" x14ac:dyDescent="0.2">
      <c r="A63" s="76" t="s">
        <v>289</v>
      </c>
      <c r="B63" s="77" t="s">
        <v>65</v>
      </c>
      <c r="C63" s="78" t="s">
        <v>66</v>
      </c>
      <c r="D63" s="77" t="s">
        <v>41</v>
      </c>
      <c r="E63" s="79">
        <v>42.760368</v>
      </c>
      <c r="F63" s="80">
        <v>88</v>
      </c>
      <c r="G63" s="105">
        <v>3762.91</v>
      </c>
    </row>
    <row r="64" spans="1:7" ht="25.5" x14ac:dyDescent="0.2">
      <c r="A64" s="76" t="s">
        <v>303</v>
      </c>
      <c r="B64" s="77" t="s">
        <v>283</v>
      </c>
      <c r="C64" s="78" t="s">
        <v>284</v>
      </c>
      <c r="D64" s="77" t="s">
        <v>41</v>
      </c>
      <c r="E64" s="79">
        <v>16.71710058</v>
      </c>
      <c r="F64" s="80">
        <v>179</v>
      </c>
      <c r="G64" s="105">
        <v>2992.36</v>
      </c>
    </row>
    <row r="65" spans="1:7" x14ac:dyDescent="0.2">
      <c r="A65" s="76" t="s">
        <v>306</v>
      </c>
      <c r="B65" s="77" t="s">
        <v>56</v>
      </c>
      <c r="C65" s="78" t="s">
        <v>57</v>
      </c>
      <c r="D65" s="77" t="s">
        <v>41</v>
      </c>
      <c r="E65" s="79">
        <v>37.890720000000002</v>
      </c>
      <c r="F65" s="80">
        <v>56</v>
      </c>
      <c r="G65" s="105">
        <v>2121.88</v>
      </c>
    </row>
    <row r="66" spans="1:7" ht="25.5" x14ac:dyDescent="0.2">
      <c r="A66" s="76" t="s">
        <v>308</v>
      </c>
      <c r="B66" s="77" t="s">
        <v>120</v>
      </c>
      <c r="C66" s="78" t="s">
        <v>121</v>
      </c>
      <c r="D66" s="77" t="s">
        <v>41</v>
      </c>
      <c r="E66" s="79">
        <v>7.1576959999999996</v>
      </c>
      <c r="F66" s="80">
        <v>272</v>
      </c>
      <c r="G66" s="105">
        <v>1946.89</v>
      </c>
    </row>
    <row r="67" spans="1:7" x14ac:dyDescent="0.2">
      <c r="A67" s="76" t="s">
        <v>311</v>
      </c>
      <c r="B67" s="77" t="s">
        <v>279</v>
      </c>
      <c r="C67" s="78" t="s">
        <v>280</v>
      </c>
      <c r="D67" s="77" t="s">
        <v>41</v>
      </c>
      <c r="E67" s="79">
        <v>0.20723679</v>
      </c>
      <c r="F67" s="80">
        <v>8549</v>
      </c>
      <c r="G67" s="105">
        <v>1771.67</v>
      </c>
    </row>
    <row r="68" spans="1:7" outlineLevel="2" x14ac:dyDescent="0.2">
      <c r="A68" s="99"/>
      <c r="B68" s="100"/>
      <c r="C68" s="101" t="s">
        <v>48</v>
      </c>
      <c r="D68" s="102" t="s">
        <v>32</v>
      </c>
      <c r="E68" s="103">
        <v>0.20723679</v>
      </c>
      <c r="F68" s="103">
        <v>2979</v>
      </c>
      <c r="G68" s="103">
        <v>617.36</v>
      </c>
    </row>
    <row r="69" spans="1:7" x14ac:dyDescent="0.2">
      <c r="A69" s="76" t="s">
        <v>314</v>
      </c>
      <c r="B69" s="77" t="s">
        <v>50</v>
      </c>
      <c r="C69" s="78" t="s">
        <v>51</v>
      </c>
      <c r="D69" s="77" t="s">
        <v>41</v>
      </c>
      <c r="E69" s="79">
        <v>28.577651199999998</v>
      </c>
      <c r="F69" s="80">
        <v>49</v>
      </c>
      <c r="G69" s="105">
        <v>1400.3</v>
      </c>
    </row>
    <row r="70" spans="1:7" x14ac:dyDescent="0.2">
      <c r="A70" s="76" t="s">
        <v>317</v>
      </c>
      <c r="B70" s="77" t="s">
        <v>247</v>
      </c>
      <c r="C70" s="78" t="s">
        <v>248</v>
      </c>
      <c r="D70" s="77" t="s">
        <v>41</v>
      </c>
      <c r="E70" s="79">
        <v>3.2352319999999999</v>
      </c>
      <c r="F70" s="80">
        <v>60</v>
      </c>
      <c r="G70" s="105">
        <v>194.11</v>
      </c>
    </row>
    <row r="71" spans="1:7" x14ac:dyDescent="0.2">
      <c r="A71" s="76" t="s">
        <v>319</v>
      </c>
      <c r="B71" s="77" t="s">
        <v>234</v>
      </c>
      <c r="C71" s="78" t="s">
        <v>235</v>
      </c>
      <c r="D71" s="77" t="s">
        <v>41</v>
      </c>
      <c r="E71" s="79">
        <v>0.32031999999999999</v>
      </c>
      <c r="F71" s="80">
        <v>297</v>
      </c>
      <c r="G71" s="105">
        <v>95.14</v>
      </c>
    </row>
    <row r="72" spans="1:7" outlineLevel="2" x14ac:dyDescent="0.2">
      <c r="A72" s="99"/>
      <c r="B72" s="100"/>
      <c r="C72" s="101" t="s">
        <v>236</v>
      </c>
      <c r="D72" s="102" t="s">
        <v>32</v>
      </c>
      <c r="E72" s="103">
        <v>6.4063999999999996E-3</v>
      </c>
      <c r="F72" s="103">
        <v>3000</v>
      </c>
      <c r="G72" s="103">
        <v>19.22</v>
      </c>
    </row>
    <row r="73" spans="1:7" x14ac:dyDescent="0.2">
      <c r="A73" s="76" t="s">
        <v>321</v>
      </c>
      <c r="B73" s="77" t="s">
        <v>39</v>
      </c>
      <c r="C73" s="78" t="s">
        <v>40</v>
      </c>
      <c r="D73" s="77" t="s">
        <v>41</v>
      </c>
      <c r="E73" s="79">
        <v>4.7387199999999998</v>
      </c>
      <c r="F73" s="80">
        <v>17</v>
      </c>
      <c r="G73" s="105">
        <v>80.56</v>
      </c>
    </row>
    <row r="74" spans="1:7" x14ac:dyDescent="0.2">
      <c r="A74" s="76" t="s">
        <v>324</v>
      </c>
      <c r="B74" s="77" t="s">
        <v>238</v>
      </c>
      <c r="C74" s="78" t="s">
        <v>239</v>
      </c>
      <c r="D74" s="77" t="s">
        <v>41</v>
      </c>
      <c r="E74" s="79">
        <v>0.352352</v>
      </c>
      <c r="F74" s="80">
        <v>31</v>
      </c>
      <c r="G74" s="105">
        <v>10.92</v>
      </c>
    </row>
    <row r="75" spans="1:7" x14ac:dyDescent="0.2">
      <c r="A75" s="76" t="s">
        <v>325</v>
      </c>
      <c r="B75" s="77" t="s">
        <v>276</v>
      </c>
      <c r="C75" s="78" t="s">
        <v>277</v>
      </c>
      <c r="D75" s="77" t="s">
        <v>41</v>
      </c>
      <c r="E75" s="79">
        <v>0.20723679</v>
      </c>
      <c r="F75" s="80">
        <v>35</v>
      </c>
      <c r="G75" s="105">
        <v>7.25</v>
      </c>
    </row>
    <row r="76" spans="1:7" x14ac:dyDescent="0.2">
      <c r="A76" s="82"/>
      <c r="B76" s="83"/>
      <c r="C76" s="84" t="s">
        <v>390</v>
      </c>
      <c r="D76" s="85" t="s">
        <v>352</v>
      </c>
      <c r="E76" s="86"/>
      <c r="F76" s="86"/>
      <c r="G76" s="87">
        <v>1821970</v>
      </c>
    </row>
    <row r="77" spans="1:7" x14ac:dyDescent="0.2">
      <c r="A77" s="82"/>
      <c r="B77" s="83"/>
      <c r="C77" s="84" t="s">
        <v>391</v>
      </c>
      <c r="D77" s="85" t="s">
        <v>352</v>
      </c>
      <c r="E77" s="86"/>
      <c r="F77" s="86"/>
      <c r="G77" s="87">
        <v>672979</v>
      </c>
    </row>
    <row r="78" spans="1:7" x14ac:dyDescent="0.2">
      <c r="A78" s="90"/>
      <c r="B78" s="91"/>
      <c r="C78" s="92"/>
      <c r="D78" s="93"/>
      <c r="E78" s="94"/>
      <c r="F78" s="95"/>
      <c r="G78" s="96"/>
    </row>
    <row r="79" spans="1:7" ht="14.25" x14ac:dyDescent="0.2">
      <c r="A79" s="73"/>
      <c r="B79" s="74"/>
      <c r="C79" s="75" t="s">
        <v>392</v>
      </c>
      <c r="D79" s="328"/>
      <c r="E79" s="328"/>
      <c r="F79" s="328"/>
      <c r="G79" s="329"/>
    </row>
    <row r="80" spans="1:7" x14ac:dyDescent="0.2">
      <c r="A80" s="330" t="s">
        <v>393</v>
      </c>
      <c r="B80" s="331"/>
      <c r="C80" s="331"/>
      <c r="D80" s="331"/>
      <c r="E80" s="331"/>
      <c r="F80" s="331"/>
      <c r="G80" s="332"/>
    </row>
    <row r="81" spans="1:7" ht="25.5" x14ac:dyDescent="0.2">
      <c r="A81" s="76" t="s">
        <v>25</v>
      </c>
      <c r="B81" s="77" t="s">
        <v>394</v>
      </c>
      <c r="C81" s="78" t="s">
        <v>323</v>
      </c>
      <c r="D81" s="77" t="s">
        <v>79</v>
      </c>
      <c r="E81" s="79">
        <v>2.5375999999999999</v>
      </c>
      <c r="F81" s="80">
        <v>701873</v>
      </c>
      <c r="G81" s="98">
        <v>1781072.92</v>
      </c>
    </row>
    <row r="82" spans="1:7" ht="25.5" x14ac:dyDescent="0.2">
      <c r="A82" s="76" t="s">
        <v>81</v>
      </c>
      <c r="B82" s="77" t="s">
        <v>395</v>
      </c>
      <c r="C82" s="78" t="s">
        <v>305</v>
      </c>
      <c r="D82" s="77" t="s">
        <v>79</v>
      </c>
      <c r="E82" s="79">
        <v>2.7559999999999998</v>
      </c>
      <c r="F82" s="80">
        <v>508547</v>
      </c>
      <c r="G82" s="98">
        <v>1401555.53</v>
      </c>
    </row>
    <row r="83" spans="1:7" ht="25.5" x14ac:dyDescent="0.2">
      <c r="A83" s="76" t="s">
        <v>110</v>
      </c>
      <c r="B83" s="77" t="s">
        <v>396</v>
      </c>
      <c r="C83" s="78" t="s">
        <v>316</v>
      </c>
      <c r="D83" s="77" t="s">
        <v>79</v>
      </c>
      <c r="E83" s="79">
        <v>3.64</v>
      </c>
      <c r="F83" s="80">
        <v>342096</v>
      </c>
      <c r="G83" s="98">
        <v>1245229.44</v>
      </c>
    </row>
    <row r="84" spans="1:7" ht="25.5" x14ac:dyDescent="0.2">
      <c r="A84" s="76" t="s">
        <v>126</v>
      </c>
      <c r="B84" s="77" t="s">
        <v>395</v>
      </c>
      <c r="C84" s="78" t="s">
        <v>307</v>
      </c>
      <c r="D84" s="77" t="s">
        <v>79</v>
      </c>
      <c r="E84" s="79">
        <v>1.7887999999999999</v>
      </c>
      <c r="F84" s="80">
        <v>508547</v>
      </c>
      <c r="G84" s="98">
        <v>909688.87</v>
      </c>
    </row>
    <row r="85" spans="1:7" ht="25.5" x14ac:dyDescent="0.2">
      <c r="A85" s="76" t="s">
        <v>141</v>
      </c>
      <c r="B85" s="77" t="s">
        <v>396</v>
      </c>
      <c r="C85" s="78" t="s">
        <v>326</v>
      </c>
      <c r="D85" s="77" t="s">
        <v>79</v>
      </c>
      <c r="E85" s="79">
        <v>2.3607999999999998</v>
      </c>
      <c r="F85" s="80">
        <v>342096</v>
      </c>
      <c r="G85" s="98">
        <v>807620.24</v>
      </c>
    </row>
    <row r="86" spans="1:7" ht="25.5" x14ac:dyDescent="0.2">
      <c r="A86" s="76" t="s">
        <v>160</v>
      </c>
      <c r="B86" s="77" t="s">
        <v>396</v>
      </c>
      <c r="C86" s="78" t="s">
        <v>320</v>
      </c>
      <c r="D86" s="77" t="s">
        <v>79</v>
      </c>
      <c r="E86" s="79">
        <v>2.0695999999999999</v>
      </c>
      <c r="F86" s="80">
        <v>342096</v>
      </c>
      <c r="G86" s="98">
        <v>708001.88</v>
      </c>
    </row>
    <row r="87" spans="1:7" ht="25.5" x14ac:dyDescent="0.2">
      <c r="A87" s="76" t="s">
        <v>172</v>
      </c>
      <c r="B87" s="77" t="s">
        <v>397</v>
      </c>
      <c r="C87" s="78" t="s">
        <v>310</v>
      </c>
      <c r="D87" s="77" t="s">
        <v>79</v>
      </c>
      <c r="E87" s="79">
        <v>1.5184</v>
      </c>
      <c r="F87" s="80">
        <v>449552</v>
      </c>
      <c r="G87" s="98">
        <v>682599.76</v>
      </c>
    </row>
    <row r="88" spans="1:7" x14ac:dyDescent="0.2">
      <c r="A88" s="315" t="s">
        <v>398</v>
      </c>
      <c r="B88" s="316"/>
      <c r="C88" s="316"/>
      <c r="D88" s="316"/>
      <c r="E88" s="316"/>
      <c r="F88" s="316"/>
      <c r="G88" s="317"/>
    </row>
    <row r="89" spans="1:7" ht="25.5" x14ac:dyDescent="0.2">
      <c r="A89" s="76" t="s">
        <v>192</v>
      </c>
      <c r="B89" s="77" t="s">
        <v>399</v>
      </c>
      <c r="C89" s="78" t="s">
        <v>313</v>
      </c>
      <c r="D89" s="77" t="s">
        <v>79</v>
      </c>
      <c r="E89" s="79">
        <v>1.1752</v>
      </c>
      <c r="F89" s="80">
        <v>449552</v>
      </c>
      <c r="G89" s="104">
        <v>528313.51</v>
      </c>
    </row>
    <row r="90" spans="1:7" ht="25.5" x14ac:dyDescent="0.2">
      <c r="A90" s="76" t="s">
        <v>208</v>
      </c>
      <c r="B90" s="77" t="s">
        <v>400</v>
      </c>
      <c r="C90" s="78" t="s">
        <v>341</v>
      </c>
      <c r="D90" s="77" t="s">
        <v>79</v>
      </c>
      <c r="E90" s="79">
        <v>1.4248000000000001</v>
      </c>
      <c r="F90" s="80">
        <v>309482</v>
      </c>
      <c r="G90" s="104">
        <v>440949.95</v>
      </c>
    </row>
    <row r="91" spans="1:7" ht="25.5" x14ac:dyDescent="0.2">
      <c r="A91" s="76" t="s">
        <v>216</v>
      </c>
      <c r="B91" s="77" t="s">
        <v>396</v>
      </c>
      <c r="C91" s="78" t="s">
        <v>318</v>
      </c>
      <c r="D91" s="77" t="s">
        <v>79</v>
      </c>
      <c r="E91" s="79">
        <v>1.0192000000000001</v>
      </c>
      <c r="F91" s="80">
        <v>342096</v>
      </c>
      <c r="G91" s="104">
        <v>348664.24</v>
      </c>
    </row>
    <row r="92" spans="1:7" ht="25.5" x14ac:dyDescent="0.2">
      <c r="A92" s="76" t="s">
        <v>228</v>
      </c>
      <c r="B92" s="77" t="s">
        <v>401</v>
      </c>
      <c r="C92" s="78" t="s">
        <v>336</v>
      </c>
      <c r="D92" s="77" t="s">
        <v>79</v>
      </c>
      <c r="E92" s="79">
        <v>0.75919999999999999</v>
      </c>
      <c r="F92" s="80">
        <v>337657</v>
      </c>
      <c r="G92" s="104">
        <v>256349.19</v>
      </c>
    </row>
    <row r="93" spans="1:7" x14ac:dyDescent="0.2">
      <c r="A93" s="333" t="s">
        <v>402</v>
      </c>
      <c r="B93" s="334"/>
      <c r="C93" s="334"/>
      <c r="D93" s="334"/>
      <c r="E93" s="334"/>
      <c r="F93" s="334"/>
      <c r="G93" s="335"/>
    </row>
    <row r="94" spans="1:7" ht="25.5" x14ac:dyDescent="0.2">
      <c r="A94" s="76" t="s">
        <v>262</v>
      </c>
      <c r="B94" s="77" t="s">
        <v>401</v>
      </c>
      <c r="C94" s="78" t="s">
        <v>343</v>
      </c>
      <c r="D94" s="77" t="s">
        <v>79</v>
      </c>
      <c r="E94" s="79">
        <v>0.56159999999999999</v>
      </c>
      <c r="F94" s="80">
        <v>337657</v>
      </c>
      <c r="G94" s="105">
        <v>189628.17</v>
      </c>
    </row>
    <row r="95" spans="1:7" ht="25.5" x14ac:dyDescent="0.2">
      <c r="A95" s="76" t="s">
        <v>269</v>
      </c>
      <c r="B95" s="77" t="s">
        <v>400</v>
      </c>
      <c r="C95" s="78" t="s">
        <v>348</v>
      </c>
      <c r="D95" s="77" t="s">
        <v>79</v>
      </c>
      <c r="E95" s="79">
        <v>0.33279999999999998</v>
      </c>
      <c r="F95" s="80">
        <v>309482</v>
      </c>
      <c r="G95" s="105">
        <v>102995.61</v>
      </c>
    </row>
    <row r="96" spans="1:7" x14ac:dyDescent="0.2">
      <c r="A96" s="76" t="s">
        <v>289</v>
      </c>
      <c r="B96" s="77" t="s">
        <v>301</v>
      </c>
      <c r="C96" s="78" t="s">
        <v>302</v>
      </c>
      <c r="D96" s="77" t="s">
        <v>79</v>
      </c>
      <c r="E96" s="79">
        <v>0.11730384000000001</v>
      </c>
      <c r="F96" s="80">
        <v>859685</v>
      </c>
      <c r="G96" s="105">
        <v>100844.35</v>
      </c>
    </row>
    <row r="97" spans="1:7" x14ac:dyDescent="0.2">
      <c r="A97" s="76" t="s">
        <v>303</v>
      </c>
      <c r="B97" s="77" t="s">
        <v>108</v>
      </c>
      <c r="C97" s="78" t="s">
        <v>109</v>
      </c>
      <c r="D97" s="77" t="s">
        <v>75</v>
      </c>
      <c r="E97" s="79">
        <v>43.665599999999998</v>
      </c>
      <c r="F97" s="80">
        <v>2280</v>
      </c>
      <c r="G97" s="105">
        <v>99557.57</v>
      </c>
    </row>
    <row r="98" spans="1:7" ht="25.5" x14ac:dyDescent="0.2">
      <c r="A98" s="76" t="s">
        <v>306</v>
      </c>
      <c r="B98" s="77" t="s">
        <v>400</v>
      </c>
      <c r="C98" s="78" t="s">
        <v>346</v>
      </c>
      <c r="D98" s="77" t="s">
        <v>79</v>
      </c>
      <c r="E98" s="79">
        <v>0.2288</v>
      </c>
      <c r="F98" s="80">
        <v>309482</v>
      </c>
      <c r="G98" s="105">
        <v>70809.48</v>
      </c>
    </row>
    <row r="99" spans="1:7" x14ac:dyDescent="0.2">
      <c r="A99" s="76" t="s">
        <v>308</v>
      </c>
      <c r="B99" s="77" t="s">
        <v>77</v>
      </c>
      <c r="C99" s="78" t="s">
        <v>78</v>
      </c>
      <c r="D99" s="77" t="s">
        <v>79</v>
      </c>
      <c r="E99" s="79">
        <v>0.24204400000000001</v>
      </c>
      <c r="F99" s="80">
        <v>272284</v>
      </c>
      <c r="G99" s="105">
        <v>65904.710000000006</v>
      </c>
    </row>
    <row r="100" spans="1:7" x14ac:dyDescent="0.2">
      <c r="A100" s="76" t="s">
        <v>311</v>
      </c>
      <c r="B100" s="77" t="s">
        <v>260</v>
      </c>
      <c r="C100" s="78" t="s">
        <v>261</v>
      </c>
      <c r="D100" s="77" t="s">
        <v>79</v>
      </c>
      <c r="E100" s="79">
        <v>5.9538519999999998E-2</v>
      </c>
      <c r="F100" s="80">
        <v>754778</v>
      </c>
      <c r="G100" s="105">
        <v>44938.37</v>
      </c>
    </row>
    <row r="101" spans="1:7" x14ac:dyDescent="0.2">
      <c r="A101" s="76" t="s">
        <v>314</v>
      </c>
      <c r="B101" s="77" t="s">
        <v>124</v>
      </c>
      <c r="C101" s="78" t="s">
        <v>125</v>
      </c>
      <c r="D101" s="77" t="s">
        <v>79</v>
      </c>
      <c r="E101" s="79">
        <v>0.122894</v>
      </c>
      <c r="F101" s="80">
        <v>289955</v>
      </c>
      <c r="G101" s="105">
        <v>35633.730000000003</v>
      </c>
    </row>
    <row r="102" spans="1:7" ht="25.5" x14ac:dyDescent="0.2">
      <c r="A102" s="76" t="s">
        <v>317</v>
      </c>
      <c r="B102" s="77" t="s">
        <v>400</v>
      </c>
      <c r="C102" s="78" t="s">
        <v>339</v>
      </c>
      <c r="D102" s="77" t="s">
        <v>79</v>
      </c>
      <c r="E102" s="79">
        <v>8.3199999999999996E-2</v>
      </c>
      <c r="F102" s="80">
        <v>309482</v>
      </c>
      <c r="G102" s="105">
        <v>25748.9</v>
      </c>
    </row>
    <row r="103" spans="1:7" ht="15.75" x14ac:dyDescent="0.2">
      <c r="A103" s="76" t="s">
        <v>319</v>
      </c>
      <c r="B103" s="77" t="s">
        <v>69</v>
      </c>
      <c r="C103" s="78" t="s">
        <v>70</v>
      </c>
      <c r="D103" s="77" t="s">
        <v>403</v>
      </c>
      <c r="E103" s="79">
        <v>60.578400000000002</v>
      </c>
      <c r="F103" s="80">
        <v>413</v>
      </c>
      <c r="G103" s="105">
        <v>25018.880000000001</v>
      </c>
    </row>
    <row r="104" spans="1:7" x14ac:dyDescent="0.2">
      <c r="A104" s="76" t="s">
        <v>321</v>
      </c>
      <c r="B104" s="77" t="s">
        <v>287</v>
      </c>
      <c r="C104" s="78" t="s">
        <v>288</v>
      </c>
      <c r="D104" s="77" t="s">
        <v>79</v>
      </c>
      <c r="E104" s="79">
        <v>2.8022579999999998E-2</v>
      </c>
      <c r="F104" s="80">
        <v>642114</v>
      </c>
      <c r="G104" s="105">
        <v>17993.689999999999</v>
      </c>
    </row>
    <row r="105" spans="1:7" x14ac:dyDescent="0.2">
      <c r="A105" s="76" t="s">
        <v>324</v>
      </c>
      <c r="B105" s="77" t="s">
        <v>73</v>
      </c>
      <c r="C105" s="78" t="s">
        <v>74</v>
      </c>
      <c r="D105" s="77" t="s">
        <v>75</v>
      </c>
      <c r="E105" s="79">
        <v>13.6751</v>
      </c>
      <c r="F105" s="80">
        <v>231</v>
      </c>
      <c r="G105" s="105">
        <v>3158.95</v>
      </c>
    </row>
    <row r="106" spans="1:7" x14ac:dyDescent="0.2">
      <c r="A106" s="76" t="s">
        <v>325</v>
      </c>
      <c r="B106" s="77" t="s">
        <v>257</v>
      </c>
      <c r="C106" s="78" t="s">
        <v>258</v>
      </c>
      <c r="D106" s="77" t="s">
        <v>79</v>
      </c>
      <c r="E106" s="79">
        <v>1.7160000000000001E-3</v>
      </c>
      <c r="F106" s="80">
        <v>278998</v>
      </c>
      <c r="G106" s="105">
        <v>478.76</v>
      </c>
    </row>
    <row r="107" spans="1:7" x14ac:dyDescent="0.2">
      <c r="A107" s="82"/>
      <c r="B107" s="83"/>
      <c r="C107" s="84" t="s">
        <v>404</v>
      </c>
      <c r="D107" s="85" t="s">
        <v>352</v>
      </c>
      <c r="E107" s="86"/>
      <c r="F107" s="86"/>
      <c r="G107" s="87">
        <v>9892757</v>
      </c>
    </row>
    <row r="108" spans="1:7" x14ac:dyDescent="0.2">
      <c r="A108" s="90"/>
      <c r="B108" s="91"/>
      <c r="C108" s="92"/>
      <c r="D108" s="93"/>
      <c r="E108" s="94"/>
      <c r="F108" s="95"/>
      <c r="G108" s="96"/>
    </row>
    <row r="109" spans="1:7" x14ac:dyDescent="0.2">
      <c r="A109" s="82"/>
      <c r="B109" s="83"/>
      <c r="C109" s="84" t="s">
        <v>380</v>
      </c>
      <c r="D109" s="85" t="s">
        <v>32</v>
      </c>
      <c r="E109" s="88">
        <v>2157.8912</v>
      </c>
      <c r="F109" s="86"/>
      <c r="G109" s="89"/>
    </row>
    <row r="110" spans="1:7" x14ac:dyDescent="0.2">
      <c r="A110" s="82"/>
      <c r="B110" s="83"/>
      <c r="C110" s="84" t="s">
        <v>405</v>
      </c>
      <c r="D110" s="85" t="s">
        <v>352</v>
      </c>
      <c r="E110" s="86"/>
      <c r="F110" s="86"/>
      <c r="G110" s="87">
        <v>17977220</v>
      </c>
    </row>
    <row r="111" spans="1:7" x14ac:dyDescent="0.2">
      <c r="A111" s="82"/>
      <c r="B111" s="83"/>
      <c r="C111" s="84" t="s">
        <v>406</v>
      </c>
      <c r="D111" s="85" t="s">
        <v>352</v>
      </c>
      <c r="E111" s="86"/>
      <c r="F111" s="86"/>
      <c r="G111" s="87">
        <v>0</v>
      </c>
    </row>
    <row r="112" spans="1:7" x14ac:dyDescent="0.2">
      <c r="A112" s="82"/>
      <c r="B112" s="83"/>
      <c r="C112" s="84" t="s">
        <v>407</v>
      </c>
      <c r="D112" s="85" t="s">
        <v>352</v>
      </c>
      <c r="E112" s="86"/>
      <c r="F112" s="86"/>
      <c r="G112" s="87">
        <v>17977220</v>
      </c>
    </row>
    <row r="113" spans="1:7" x14ac:dyDescent="0.2">
      <c r="A113" s="82"/>
      <c r="B113" s="83"/>
      <c r="C113" s="84" t="s">
        <v>408</v>
      </c>
      <c r="D113" s="85" t="s">
        <v>352</v>
      </c>
      <c r="E113" s="86"/>
      <c r="F113" s="86"/>
      <c r="G113" s="87">
        <v>0</v>
      </c>
    </row>
  </sheetData>
  <mergeCells count="26">
    <mergeCell ref="A54:G54"/>
    <mergeCell ref="D79:G79"/>
    <mergeCell ref="A80:G80"/>
    <mergeCell ref="A88:G88"/>
    <mergeCell ref="A93:G93"/>
    <mergeCell ref="A44:G44"/>
    <mergeCell ref="C9:F9"/>
    <mergeCell ref="C10:F10"/>
    <mergeCell ref="A12:F12"/>
    <mergeCell ref="A13:A14"/>
    <mergeCell ref="B13:B14"/>
    <mergeCell ref="C13:C14"/>
    <mergeCell ref="D13:D14"/>
    <mergeCell ref="E13:E14"/>
    <mergeCell ref="F13:G13"/>
    <mergeCell ref="A16:G16"/>
    <mergeCell ref="D17:G17"/>
    <mergeCell ref="D32:G32"/>
    <mergeCell ref="D36:G36"/>
    <mergeCell ref="A37:G37"/>
    <mergeCell ref="C8:F8"/>
    <mergeCell ref="F1:G1"/>
    <mergeCell ref="C2:F2"/>
    <mergeCell ref="E3:G3"/>
    <mergeCell ref="D5:G5"/>
    <mergeCell ref="C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3"/>
  <sheetViews>
    <sheetView showGridLines="0" workbookViewId="0">
      <selection activeCell="A14" sqref="A14:G14"/>
    </sheetView>
  </sheetViews>
  <sheetFormatPr defaultRowHeight="12.75" outlineLevelRow="2" x14ac:dyDescent="0.2"/>
  <cols>
    <col min="1" max="1" width="6.1640625" customWidth="1"/>
    <col min="2" max="2" width="15.6640625" customWidth="1"/>
    <col min="3" max="3" width="70.5" customWidth="1"/>
    <col min="4" max="6" width="11.6640625" customWidth="1"/>
    <col min="7" max="7" width="13.83203125" customWidth="1"/>
    <col min="8" max="8" width="16.6640625" customWidth="1"/>
  </cols>
  <sheetData>
    <row r="1" spans="1:8" s="1" customFormat="1" x14ac:dyDescent="0.2">
      <c r="A1" s="2"/>
      <c r="B1" s="2"/>
      <c r="C1" s="2"/>
      <c r="D1" s="2"/>
      <c r="E1" s="2"/>
      <c r="F1" s="2"/>
      <c r="G1" s="2"/>
      <c r="H1" s="3"/>
    </row>
    <row r="2" spans="1:8" s="1" customFormat="1" x14ac:dyDescent="0.2">
      <c r="A2" s="4" t="s">
        <v>0</v>
      </c>
      <c r="B2" s="4"/>
      <c r="C2" s="348" t="s">
        <v>1</v>
      </c>
      <c r="D2" s="348"/>
      <c r="E2" s="348"/>
      <c r="F2" s="348"/>
      <c r="G2" s="348"/>
      <c r="H2" s="5"/>
    </row>
    <row r="3" spans="1:8" s="1" customFormat="1" x14ac:dyDescent="0.2">
      <c r="A3" s="4" t="s">
        <v>2</v>
      </c>
      <c r="B3" s="4"/>
      <c r="C3" s="348" t="s">
        <v>3</v>
      </c>
      <c r="D3" s="348"/>
      <c r="E3" s="348"/>
      <c r="F3" s="348"/>
      <c r="G3" s="348"/>
      <c r="H3" s="6"/>
    </row>
    <row r="4" spans="1:8" s="1" customFormat="1" x14ac:dyDescent="0.2">
      <c r="A4" s="7"/>
      <c r="B4" s="7"/>
      <c r="C4" s="7"/>
      <c r="D4" s="8"/>
      <c r="E4" s="358" t="s">
        <v>4</v>
      </c>
      <c r="F4" s="358"/>
      <c r="G4" s="348"/>
      <c r="H4" s="348"/>
    </row>
    <row r="5" spans="1:8" s="1" customFormat="1" ht="31.5" customHeight="1" x14ac:dyDescent="0.2">
      <c r="A5" s="2"/>
      <c r="B5" s="10"/>
      <c r="C5" s="11" t="s">
        <v>5</v>
      </c>
      <c r="D5" s="359" t="s">
        <v>725</v>
      </c>
      <c r="E5" s="359"/>
      <c r="F5" s="359"/>
      <c r="G5" s="359"/>
      <c r="H5" s="359"/>
    </row>
    <row r="6" spans="1:8" s="1" customFormat="1" x14ac:dyDescent="0.2">
      <c r="A6" s="2"/>
      <c r="B6" s="2"/>
      <c r="C6" s="2"/>
      <c r="D6" s="8"/>
      <c r="E6" s="2"/>
      <c r="F6" s="2"/>
      <c r="G6" s="2"/>
      <c r="H6" s="2"/>
    </row>
    <row r="7" spans="1:8" s="1" customFormat="1" x14ac:dyDescent="0.2">
      <c r="A7" s="2"/>
      <c r="B7" s="9" t="s">
        <v>6</v>
      </c>
      <c r="C7" s="348" t="s">
        <v>7</v>
      </c>
      <c r="D7" s="348"/>
      <c r="E7" s="348"/>
      <c r="F7" s="348"/>
      <c r="G7" s="348"/>
      <c r="H7" s="6"/>
    </row>
    <row r="8" spans="1:8" s="1" customFormat="1" x14ac:dyDescent="0.2">
      <c r="A8" s="2"/>
      <c r="B8" s="2"/>
      <c r="C8" s="2"/>
      <c r="D8" s="2"/>
      <c r="E8" s="2"/>
      <c r="F8" s="2"/>
      <c r="G8" s="2"/>
      <c r="H8" s="2"/>
    </row>
    <row r="9" spans="1:8" s="1" customFormat="1" x14ac:dyDescent="0.2">
      <c r="A9" s="4" t="s">
        <v>8</v>
      </c>
      <c r="B9" s="4"/>
      <c r="C9" s="348" t="s">
        <v>723</v>
      </c>
      <c r="D9" s="348"/>
      <c r="E9" s="348"/>
      <c r="F9" s="348"/>
      <c r="G9" s="348"/>
      <c r="H9" s="348"/>
    </row>
    <row r="10" spans="1:8" s="1" customFormat="1" x14ac:dyDescent="0.2">
      <c r="A10" s="4"/>
      <c r="B10" s="4"/>
      <c r="C10" s="5"/>
      <c r="D10" s="5"/>
      <c r="E10" s="5"/>
      <c r="F10" s="5"/>
      <c r="G10" s="5"/>
      <c r="H10" s="5"/>
    </row>
    <row r="11" spans="1:8" s="1" customFormat="1" x14ac:dyDescent="0.2">
      <c r="A11" s="4"/>
      <c r="B11" s="4"/>
      <c r="C11" s="5"/>
      <c r="D11" s="349" t="s">
        <v>9</v>
      </c>
      <c r="E11" s="349"/>
      <c r="F11" s="349"/>
      <c r="G11" s="349"/>
      <c r="H11" s="12" t="s">
        <v>10</v>
      </c>
    </row>
    <row r="12" spans="1:8" s="1" customFormat="1" x14ac:dyDescent="0.2">
      <c r="A12" s="4"/>
      <c r="B12" s="4"/>
      <c r="C12" s="5"/>
      <c r="D12" s="350" t="s">
        <v>11</v>
      </c>
      <c r="E12" s="350"/>
      <c r="F12" s="350"/>
      <c r="G12" s="350"/>
      <c r="H12" s="12" t="s">
        <v>12</v>
      </c>
    </row>
    <row r="13" spans="1:8" s="1" customFormat="1" x14ac:dyDescent="0.2">
      <c r="A13" s="4"/>
      <c r="B13" s="4"/>
      <c r="C13" s="5"/>
      <c r="D13" s="350" t="s">
        <v>13</v>
      </c>
      <c r="E13" s="350"/>
      <c r="F13" s="350"/>
      <c r="G13" s="350"/>
      <c r="H13" s="12" t="s">
        <v>14</v>
      </c>
    </row>
    <row r="14" spans="1:8" s="1" customFormat="1" x14ac:dyDescent="0.2">
      <c r="A14" s="351" t="s">
        <v>15</v>
      </c>
      <c r="B14" s="351"/>
      <c r="C14" s="351"/>
      <c r="D14" s="351"/>
      <c r="E14" s="351"/>
      <c r="F14" s="351"/>
      <c r="G14" s="351"/>
      <c r="H14" s="3"/>
    </row>
    <row r="15" spans="1:8" s="13" customFormat="1" ht="12.75" customHeight="1" x14ac:dyDescent="0.2">
      <c r="A15" s="352" t="s">
        <v>16</v>
      </c>
      <c r="B15" s="352" t="s">
        <v>17</v>
      </c>
      <c r="C15" s="352" t="s">
        <v>18</v>
      </c>
      <c r="D15" s="352" t="s">
        <v>19</v>
      </c>
      <c r="E15" s="355" t="s">
        <v>20</v>
      </c>
      <c r="F15" s="356"/>
      <c r="G15" s="357" t="s">
        <v>21</v>
      </c>
      <c r="H15" s="356"/>
    </row>
    <row r="16" spans="1:8" s="13" customFormat="1" x14ac:dyDescent="0.2">
      <c r="A16" s="353"/>
      <c r="B16" s="353"/>
      <c r="C16" s="353"/>
      <c r="D16" s="353"/>
      <c r="E16" s="352" t="s">
        <v>22</v>
      </c>
      <c r="F16" s="352" t="s">
        <v>23</v>
      </c>
      <c r="G16" s="352" t="s">
        <v>24</v>
      </c>
      <c r="H16" s="352" t="s">
        <v>23</v>
      </c>
    </row>
    <row r="17" spans="1:8" s="13" customFormat="1" ht="25.5" customHeight="1" x14ac:dyDescent="0.2">
      <c r="A17" s="354"/>
      <c r="B17" s="354"/>
      <c r="C17" s="354"/>
      <c r="D17" s="354"/>
      <c r="E17" s="354"/>
      <c r="F17" s="354"/>
      <c r="G17" s="354"/>
      <c r="H17" s="354"/>
    </row>
    <row r="18" spans="1:8" s="14" customFormat="1" x14ac:dyDescent="0.2">
      <c r="A18" s="15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</row>
    <row r="19" spans="1:8" s="14" customFormat="1" x14ac:dyDescent="0.2">
      <c r="A19" s="345"/>
      <c r="B19" s="346"/>
      <c r="C19" s="346"/>
      <c r="D19" s="346"/>
      <c r="E19" s="346"/>
      <c r="F19" s="346"/>
      <c r="G19" s="346"/>
      <c r="H19" s="347"/>
    </row>
    <row r="20" spans="1:8" s="17" customFormat="1" ht="64.5" x14ac:dyDescent="0.2">
      <c r="A20" s="18" t="s">
        <v>25</v>
      </c>
      <c r="B20" s="19" t="s">
        <v>26</v>
      </c>
      <c r="C20" s="19" t="s">
        <v>27</v>
      </c>
      <c r="D20" s="20" t="s">
        <v>28</v>
      </c>
      <c r="E20" s="338">
        <v>8.6300000000000008</v>
      </c>
      <c r="F20" s="339"/>
      <c r="G20" s="21">
        <v>225856</v>
      </c>
      <c r="H20" s="22">
        <v>1949137</v>
      </c>
    </row>
    <row r="21" spans="1:8" s="23" customFormat="1" ht="24" outlineLevel="1" x14ac:dyDescent="0.2">
      <c r="A21" s="24" t="s">
        <v>29</v>
      </c>
      <c r="B21" s="25" t="s">
        <v>30</v>
      </c>
      <c r="C21" s="26" t="s">
        <v>31</v>
      </c>
      <c r="D21" s="25" t="s">
        <v>32</v>
      </c>
      <c r="E21" s="27">
        <v>61.488</v>
      </c>
      <c r="F21" s="27">
        <v>530.64139999999998</v>
      </c>
      <c r="G21" s="28">
        <v>2979</v>
      </c>
      <c r="H21" s="29">
        <v>1580781</v>
      </c>
    </row>
    <row r="22" spans="1:8" s="23" customFormat="1" outlineLevel="1" x14ac:dyDescent="0.2">
      <c r="A22" s="24" t="s">
        <v>33</v>
      </c>
      <c r="B22" s="25" t="s">
        <v>34</v>
      </c>
      <c r="C22" s="26" t="s">
        <v>35</v>
      </c>
      <c r="D22" s="25" t="s">
        <v>36</v>
      </c>
      <c r="E22" s="27">
        <v>4.29</v>
      </c>
      <c r="F22" s="27">
        <v>37.0227</v>
      </c>
      <c r="G22" s="27">
        <v>3812.12</v>
      </c>
      <c r="H22" s="29">
        <v>141135</v>
      </c>
    </row>
    <row r="23" spans="1:8" s="30" customFormat="1" x14ac:dyDescent="0.2">
      <c r="A23" s="31"/>
      <c r="B23" s="32"/>
      <c r="C23" s="33" t="s">
        <v>37</v>
      </c>
      <c r="D23" s="32"/>
      <c r="E23" s="34"/>
      <c r="F23" s="34"/>
      <c r="G23" s="35">
        <v>199527</v>
      </c>
      <c r="H23" s="36">
        <v>1721918</v>
      </c>
    </row>
    <row r="24" spans="1:8" s="23" customFormat="1" outlineLevel="1" x14ac:dyDescent="0.2">
      <c r="A24" s="37" t="s">
        <v>38</v>
      </c>
      <c r="B24" s="38" t="s">
        <v>39</v>
      </c>
      <c r="C24" s="39" t="s">
        <v>40</v>
      </c>
      <c r="D24" s="38" t="s">
        <v>41</v>
      </c>
      <c r="E24" s="40">
        <v>0.224</v>
      </c>
      <c r="F24" s="40">
        <v>1.9331</v>
      </c>
      <c r="G24" s="41">
        <v>17</v>
      </c>
      <c r="H24" s="42">
        <v>33</v>
      </c>
    </row>
    <row r="25" spans="1:8" s="23" customFormat="1" outlineLevel="2" x14ac:dyDescent="0.2">
      <c r="A25" s="43"/>
      <c r="B25" s="44" t="s">
        <v>42</v>
      </c>
      <c r="C25" s="45" t="s">
        <v>43</v>
      </c>
      <c r="D25" s="46" t="s">
        <v>36</v>
      </c>
      <c r="E25" s="47" t="s">
        <v>44</v>
      </c>
      <c r="F25" s="47" t="s">
        <v>44</v>
      </c>
      <c r="G25" s="48" t="s">
        <v>44</v>
      </c>
      <c r="H25" s="49" t="s">
        <v>44</v>
      </c>
    </row>
    <row r="26" spans="1:8" s="23" customFormat="1" ht="24" outlineLevel="1" x14ac:dyDescent="0.2">
      <c r="A26" s="24" t="s">
        <v>45</v>
      </c>
      <c r="B26" s="25" t="s">
        <v>46</v>
      </c>
      <c r="C26" s="26" t="s">
        <v>47</v>
      </c>
      <c r="D26" s="25" t="s">
        <v>41</v>
      </c>
      <c r="E26" s="27">
        <v>2.8</v>
      </c>
      <c r="F26" s="27">
        <v>24.164000000000001</v>
      </c>
      <c r="G26" s="28">
        <v>9255</v>
      </c>
      <c r="H26" s="29">
        <v>223638</v>
      </c>
    </row>
    <row r="27" spans="1:8" s="23" customFormat="1" outlineLevel="2" x14ac:dyDescent="0.2">
      <c r="A27" s="43"/>
      <c r="B27" s="44" t="s">
        <v>42</v>
      </c>
      <c r="C27" s="45" t="s">
        <v>48</v>
      </c>
      <c r="D27" s="46" t="s">
        <v>36</v>
      </c>
      <c r="E27" s="50">
        <v>2.8</v>
      </c>
      <c r="F27" s="50">
        <v>24.164000000000001</v>
      </c>
      <c r="G27" s="50">
        <v>4256</v>
      </c>
      <c r="H27" s="49">
        <v>102841.98</v>
      </c>
    </row>
    <row r="28" spans="1:8" s="23" customFormat="1" outlineLevel="1" x14ac:dyDescent="0.2">
      <c r="A28" s="24" t="s">
        <v>49</v>
      </c>
      <c r="B28" s="25" t="s">
        <v>50</v>
      </c>
      <c r="C28" s="26" t="s">
        <v>51</v>
      </c>
      <c r="D28" s="25" t="s">
        <v>41</v>
      </c>
      <c r="E28" s="27">
        <v>1.1200000000000001</v>
      </c>
      <c r="F28" s="27">
        <v>9.6655999999999995</v>
      </c>
      <c r="G28" s="28">
        <v>49</v>
      </c>
      <c r="H28" s="29">
        <v>474</v>
      </c>
    </row>
    <row r="29" spans="1:8" s="23" customFormat="1" outlineLevel="2" x14ac:dyDescent="0.2">
      <c r="A29" s="43"/>
      <c r="B29" s="44" t="s">
        <v>42</v>
      </c>
      <c r="C29" s="45" t="s">
        <v>43</v>
      </c>
      <c r="D29" s="46" t="s">
        <v>36</v>
      </c>
      <c r="E29" s="47" t="s">
        <v>44</v>
      </c>
      <c r="F29" s="47" t="s">
        <v>44</v>
      </c>
      <c r="G29" s="48" t="s">
        <v>44</v>
      </c>
      <c r="H29" s="49" t="s">
        <v>44</v>
      </c>
    </row>
    <row r="30" spans="1:8" s="23" customFormat="1" outlineLevel="1" x14ac:dyDescent="0.2">
      <c r="A30" s="37" t="s">
        <v>52</v>
      </c>
      <c r="B30" s="38" t="s">
        <v>53</v>
      </c>
      <c r="C30" s="39" t="s">
        <v>54</v>
      </c>
      <c r="D30" s="38" t="s">
        <v>41</v>
      </c>
      <c r="E30" s="40">
        <v>0.92959999999999998</v>
      </c>
      <c r="F30" s="40">
        <v>8.0223999999999993</v>
      </c>
      <c r="G30" s="41">
        <v>3200</v>
      </c>
      <c r="H30" s="42">
        <v>25672</v>
      </c>
    </row>
    <row r="31" spans="1:8" s="23" customFormat="1" outlineLevel="2" x14ac:dyDescent="0.2">
      <c r="A31" s="43"/>
      <c r="B31" s="44" t="s">
        <v>42</v>
      </c>
      <c r="C31" s="45" t="s">
        <v>48</v>
      </c>
      <c r="D31" s="46" t="s">
        <v>36</v>
      </c>
      <c r="E31" s="50">
        <v>0.92959999999999998</v>
      </c>
      <c r="F31" s="50">
        <v>8.0223999999999993</v>
      </c>
      <c r="G31" s="50">
        <v>2979</v>
      </c>
      <c r="H31" s="49">
        <v>23898.73</v>
      </c>
    </row>
    <row r="32" spans="1:8" s="23" customFormat="1" outlineLevel="1" x14ac:dyDescent="0.2">
      <c r="A32" s="24" t="s">
        <v>55</v>
      </c>
      <c r="B32" s="25" t="s">
        <v>56</v>
      </c>
      <c r="C32" s="26" t="s">
        <v>57</v>
      </c>
      <c r="D32" s="25" t="s">
        <v>41</v>
      </c>
      <c r="E32" s="27">
        <v>3.6960000000000002</v>
      </c>
      <c r="F32" s="27">
        <v>31.8965</v>
      </c>
      <c r="G32" s="28">
        <v>56</v>
      </c>
      <c r="H32" s="29">
        <v>1786</v>
      </c>
    </row>
    <row r="33" spans="1:8" s="23" customFormat="1" outlineLevel="2" x14ac:dyDescent="0.2">
      <c r="A33" s="43"/>
      <c r="B33" s="44" t="s">
        <v>42</v>
      </c>
      <c r="C33" s="45" t="s">
        <v>43</v>
      </c>
      <c r="D33" s="46" t="s">
        <v>36</v>
      </c>
      <c r="E33" s="47" t="s">
        <v>44</v>
      </c>
      <c r="F33" s="47" t="s">
        <v>44</v>
      </c>
      <c r="G33" s="48" t="s">
        <v>44</v>
      </c>
      <c r="H33" s="49" t="s">
        <v>44</v>
      </c>
    </row>
    <row r="34" spans="1:8" s="23" customFormat="1" outlineLevel="1" x14ac:dyDescent="0.2">
      <c r="A34" s="24" t="s">
        <v>58</v>
      </c>
      <c r="B34" s="25" t="s">
        <v>59</v>
      </c>
      <c r="C34" s="26" t="s">
        <v>60</v>
      </c>
      <c r="D34" s="25" t="s">
        <v>41</v>
      </c>
      <c r="E34" s="27">
        <v>17.36</v>
      </c>
      <c r="F34" s="27">
        <v>149.8168</v>
      </c>
      <c r="G34" s="28">
        <v>276</v>
      </c>
      <c r="H34" s="29">
        <v>41349</v>
      </c>
    </row>
    <row r="35" spans="1:8" s="23" customFormat="1" outlineLevel="2" x14ac:dyDescent="0.2">
      <c r="A35" s="43"/>
      <c r="B35" s="44" t="s">
        <v>42</v>
      </c>
      <c r="C35" s="45" t="s">
        <v>43</v>
      </c>
      <c r="D35" s="46" t="s">
        <v>36</v>
      </c>
      <c r="E35" s="47" t="s">
        <v>44</v>
      </c>
      <c r="F35" s="47" t="s">
        <v>44</v>
      </c>
      <c r="G35" s="48" t="s">
        <v>44</v>
      </c>
      <c r="H35" s="49" t="s">
        <v>44</v>
      </c>
    </row>
    <row r="36" spans="1:8" s="23" customFormat="1" outlineLevel="1" x14ac:dyDescent="0.2">
      <c r="A36" s="37" t="s">
        <v>61</v>
      </c>
      <c r="B36" s="38" t="s">
        <v>62</v>
      </c>
      <c r="C36" s="39" t="s">
        <v>63</v>
      </c>
      <c r="D36" s="38" t="s">
        <v>41</v>
      </c>
      <c r="E36" s="40">
        <v>0.56000000000000005</v>
      </c>
      <c r="F36" s="40">
        <v>4.8327999999999998</v>
      </c>
      <c r="G36" s="41">
        <v>6390</v>
      </c>
      <c r="H36" s="42">
        <v>30882</v>
      </c>
    </row>
    <row r="37" spans="1:8" s="23" customFormat="1" outlineLevel="2" x14ac:dyDescent="0.2">
      <c r="A37" s="43"/>
      <c r="B37" s="44" t="s">
        <v>42</v>
      </c>
      <c r="C37" s="45" t="s">
        <v>48</v>
      </c>
      <c r="D37" s="46" t="s">
        <v>36</v>
      </c>
      <c r="E37" s="50">
        <v>0.56000000000000005</v>
      </c>
      <c r="F37" s="50">
        <v>4.8327999999999998</v>
      </c>
      <c r="G37" s="50">
        <v>2979</v>
      </c>
      <c r="H37" s="49">
        <v>14396.91</v>
      </c>
    </row>
    <row r="38" spans="1:8" s="23" customFormat="1" outlineLevel="1" x14ac:dyDescent="0.2">
      <c r="A38" s="24" t="s">
        <v>64</v>
      </c>
      <c r="B38" s="25" t="s">
        <v>65</v>
      </c>
      <c r="C38" s="26" t="s">
        <v>66</v>
      </c>
      <c r="D38" s="25" t="s">
        <v>41</v>
      </c>
      <c r="E38" s="27">
        <v>1.008</v>
      </c>
      <c r="F38" s="27">
        <v>8.6989999999999998</v>
      </c>
      <c r="G38" s="28">
        <v>88</v>
      </c>
      <c r="H38" s="29">
        <v>766</v>
      </c>
    </row>
    <row r="39" spans="1:8" s="23" customFormat="1" outlineLevel="2" x14ac:dyDescent="0.2">
      <c r="A39" s="43"/>
      <c r="B39" s="44" t="s">
        <v>42</v>
      </c>
      <c r="C39" s="45" t="s">
        <v>43</v>
      </c>
      <c r="D39" s="46" t="s">
        <v>36</v>
      </c>
      <c r="E39" s="47" t="s">
        <v>44</v>
      </c>
      <c r="F39" s="47" t="s">
        <v>44</v>
      </c>
      <c r="G39" s="48" t="s">
        <v>44</v>
      </c>
      <c r="H39" s="49" t="s">
        <v>44</v>
      </c>
    </row>
    <row r="40" spans="1:8" s="30" customFormat="1" x14ac:dyDescent="0.2">
      <c r="A40" s="31"/>
      <c r="B40" s="32"/>
      <c r="C40" s="33" t="s">
        <v>67</v>
      </c>
      <c r="D40" s="32"/>
      <c r="E40" s="34"/>
      <c r="F40" s="34"/>
      <c r="G40" s="35">
        <v>37613</v>
      </c>
      <c r="H40" s="36">
        <v>324600</v>
      </c>
    </row>
    <row r="41" spans="1:8" s="23" customFormat="1" ht="13.5" outlineLevel="1" x14ac:dyDescent="0.2">
      <c r="A41" s="24" t="s">
        <v>68</v>
      </c>
      <c r="B41" s="25" t="s">
        <v>69</v>
      </c>
      <c r="C41" s="26" t="s">
        <v>70</v>
      </c>
      <c r="D41" s="25" t="s">
        <v>71</v>
      </c>
      <c r="E41" s="27">
        <v>3.5</v>
      </c>
      <c r="F41" s="27">
        <v>30.204999999999998</v>
      </c>
      <c r="G41" s="28">
        <v>413</v>
      </c>
      <c r="H41" s="29">
        <v>12475</v>
      </c>
    </row>
    <row r="42" spans="1:8" s="23" customFormat="1" outlineLevel="1" x14ac:dyDescent="0.2">
      <c r="A42" s="37" t="s">
        <v>72</v>
      </c>
      <c r="B42" s="38" t="s">
        <v>73</v>
      </c>
      <c r="C42" s="39" t="s">
        <v>74</v>
      </c>
      <c r="D42" s="38" t="s">
        <v>75</v>
      </c>
      <c r="E42" s="40">
        <v>0.6</v>
      </c>
      <c r="F42" s="40">
        <v>5.1779999999999999</v>
      </c>
      <c r="G42" s="41">
        <v>231</v>
      </c>
      <c r="H42" s="42">
        <v>1196</v>
      </c>
    </row>
    <row r="43" spans="1:8" s="23" customFormat="1" outlineLevel="1" x14ac:dyDescent="0.2">
      <c r="A43" s="37" t="s">
        <v>76</v>
      </c>
      <c r="B43" s="38" t="s">
        <v>77</v>
      </c>
      <c r="C43" s="39" t="s">
        <v>78</v>
      </c>
      <c r="D43" s="38" t="s">
        <v>79</v>
      </c>
      <c r="E43" s="40">
        <v>1.2800000000000001E-2</v>
      </c>
      <c r="F43" s="40">
        <v>0.1105</v>
      </c>
      <c r="G43" s="41">
        <v>272284</v>
      </c>
      <c r="H43" s="42">
        <v>30078</v>
      </c>
    </row>
    <row r="44" spans="1:8" s="30" customFormat="1" x14ac:dyDescent="0.2">
      <c r="A44" s="31"/>
      <c r="B44" s="32"/>
      <c r="C44" s="33" t="s">
        <v>80</v>
      </c>
      <c r="D44" s="32"/>
      <c r="E44" s="34"/>
      <c r="F44" s="34"/>
      <c r="G44" s="35">
        <v>5070</v>
      </c>
      <c r="H44" s="36">
        <v>43754</v>
      </c>
    </row>
    <row r="45" spans="1:8" s="17" customFormat="1" ht="45" x14ac:dyDescent="0.2">
      <c r="A45" s="18" t="s">
        <v>81</v>
      </c>
      <c r="B45" s="19" t="s">
        <v>82</v>
      </c>
      <c r="C45" s="19" t="s">
        <v>83</v>
      </c>
      <c r="D45" s="20" t="s">
        <v>28</v>
      </c>
      <c r="E45" s="338">
        <v>8.6300000000000008</v>
      </c>
      <c r="F45" s="339"/>
      <c r="G45" s="21">
        <v>50983</v>
      </c>
      <c r="H45" s="22">
        <v>439983</v>
      </c>
    </row>
    <row r="46" spans="1:8" s="23" customFormat="1" ht="24" outlineLevel="1" x14ac:dyDescent="0.2">
      <c r="A46" s="24" t="s">
        <v>84</v>
      </c>
      <c r="B46" s="25" t="s">
        <v>85</v>
      </c>
      <c r="C46" s="26" t="s">
        <v>86</v>
      </c>
      <c r="D46" s="25" t="s">
        <v>32</v>
      </c>
      <c r="E46" s="27">
        <v>10.472</v>
      </c>
      <c r="F46" s="27">
        <v>90.373400000000004</v>
      </c>
      <c r="G46" s="28">
        <v>2788</v>
      </c>
      <c r="H46" s="29">
        <v>251961</v>
      </c>
    </row>
    <row r="47" spans="1:8" s="23" customFormat="1" outlineLevel="1" x14ac:dyDescent="0.2">
      <c r="A47" s="24" t="s">
        <v>87</v>
      </c>
      <c r="B47" s="25" t="s">
        <v>34</v>
      </c>
      <c r="C47" s="26" t="s">
        <v>35</v>
      </c>
      <c r="D47" s="25" t="s">
        <v>36</v>
      </c>
      <c r="E47" s="27">
        <v>2.274</v>
      </c>
      <c r="F47" s="27">
        <v>19.624600000000001</v>
      </c>
      <c r="G47" s="27">
        <v>3540.45</v>
      </c>
      <c r="H47" s="29">
        <v>69480</v>
      </c>
    </row>
    <row r="48" spans="1:8" s="30" customFormat="1" x14ac:dyDescent="0.2">
      <c r="A48" s="31"/>
      <c r="B48" s="32"/>
      <c r="C48" s="33" t="s">
        <v>37</v>
      </c>
      <c r="D48" s="32"/>
      <c r="E48" s="34"/>
      <c r="F48" s="34"/>
      <c r="G48" s="35">
        <v>37247</v>
      </c>
      <c r="H48" s="36">
        <v>321441</v>
      </c>
    </row>
    <row r="49" spans="1:8" s="23" customFormat="1" ht="24" outlineLevel="1" x14ac:dyDescent="0.2">
      <c r="A49" s="24" t="s">
        <v>88</v>
      </c>
      <c r="B49" s="25" t="s">
        <v>89</v>
      </c>
      <c r="C49" s="26" t="s">
        <v>90</v>
      </c>
      <c r="D49" s="25" t="s">
        <v>41</v>
      </c>
      <c r="E49" s="27">
        <v>1.0980000000000001</v>
      </c>
      <c r="F49" s="27">
        <v>9.4723000000000006</v>
      </c>
      <c r="G49" s="28">
        <v>484</v>
      </c>
      <c r="H49" s="29">
        <v>4585</v>
      </c>
    </row>
    <row r="50" spans="1:8" s="23" customFormat="1" outlineLevel="2" x14ac:dyDescent="0.2">
      <c r="A50" s="43"/>
      <c r="B50" s="44" t="s">
        <v>42</v>
      </c>
      <c r="C50" s="45" t="s">
        <v>43</v>
      </c>
      <c r="D50" s="46" t="s">
        <v>36</v>
      </c>
      <c r="E50" s="47" t="s">
        <v>44</v>
      </c>
      <c r="F50" s="47" t="s">
        <v>44</v>
      </c>
      <c r="G50" s="48" t="s">
        <v>44</v>
      </c>
      <c r="H50" s="49" t="s">
        <v>44</v>
      </c>
    </row>
    <row r="51" spans="1:8" s="23" customFormat="1" ht="24" outlineLevel="1" x14ac:dyDescent="0.2">
      <c r="A51" s="37" t="s">
        <v>91</v>
      </c>
      <c r="B51" s="38" t="s">
        <v>92</v>
      </c>
      <c r="C51" s="39" t="s">
        <v>93</v>
      </c>
      <c r="D51" s="38" t="s">
        <v>41</v>
      </c>
      <c r="E51" s="40">
        <v>8.9599999999999999E-2</v>
      </c>
      <c r="F51" s="40">
        <v>0.7732</v>
      </c>
      <c r="G51" s="41">
        <v>9348</v>
      </c>
      <c r="H51" s="42">
        <v>7228</v>
      </c>
    </row>
    <row r="52" spans="1:8" s="23" customFormat="1" outlineLevel="2" x14ac:dyDescent="0.2">
      <c r="A52" s="43"/>
      <c r="B52" s="44" t="s">
        <v>42</v>
      </c>
      <c r="C52" s="45" t="s">
        <v>48</v>
      </c>
      <c r="D52" s="46" t="s">
        <v>36</v>
      </c>
      <c r="E52" s="50">
        <v>8.9599999999999999E-2</v>
      </c>
      <c r="F52" s="50">
        <v>0.7732</v>
      </c>
      <c r="G52" s="50">
        <v>3562</v>
      </c>
      <c r="H52" s="49">
        <v>2754.14</v>
      </c>
    </row>
    <row r="53" spans="1:8" s="23" customFormat="1" outlineLevel="1" x14ac:dyDescent="0.2">
      <c r="A53" s="24" t="s">
        <v>94</v>
      </c>
      <c r="B53" s="25" t="s">
        <v>95</v>
      </c>
      <c r="C53" s="26" t="s">
        <v>96</v>
      </c>
      <c r="D53" s="25" t="s">
        <v>41</v>
      </c>
      <c r="E53" s="27">
        <v>1.613</v>
      </c>
      <c r="F53" s="27">
        <v>13.9185</v>
      </c>
      <c r="G53" s="28">
        <v>9432</v>
      </c>
      <c r="H53" s="29">
        <v>131279</v>
      </c>
    </row>
    <row r="54" spans="1:8" s="23" customFormat="1" outlineLevel="2" x14ac:dyDescent="0.2">
      <c r="A54" s="43"/>
      <c r="B54" s="44" t="s">
        <v>42</v>
      </c>
      <c r="C54" s="45" t="s">
        <v>48</v>
      </c>
      <c r="D54" s="46" t="s">
        <v>36</v>
      </c>
      <c r="E54" s="50">
        <v>1.613</v>
      </c>
      <c r="F54" s="50">
        <v>13.9185</v>
      </c>
      <c r="G54" s="50">
        <v>3562</v>
      </c>
      <c r="H54" s="49">
        <v>49577.7</v>
      </c>
    </row>
    <row r="55" spans="1:8" s="23" customFormat="1" outlineLevel="1" x14ac:dyDescent="0.2">
      <c r="A55" s="37" t="s">
        <v>97</v>
      </c>
      <c r="B55" s="38" t="s">
        <v>50</v>
      </c>
      <c r="C55" s="39" t="s">
        <v>51</v>
      </c>
      <c r="D55" s="38" t="s">
        <v>41</v>
      </c>
      <c r="E55" s="40">
        <v>0.1008</v>
      </c>
      <c r="F55" s="40">
        <v>0.86990000000000001</v>
      </c>
      <c r="G55" s="41">
        <v>49</v>
      </c>
      <c r="H55" s="42">
        <v>43</v>
      </c>
    </row>
    <row r="56" spans="1:8" s="23" customFormat="1" outlineLevel="2" x14ac:dyDescent="0.2">
      <c r="A56" s="43"/>
      <c r="B56" s="44" t="s">
        <v>42</v>
      </c>
      <c r="C56" s="45" t="s">
        <v>43</v>
      </c>
      <c r="D56" s="46" t="s">
        <v>36</v>
      </c>
      <c r="E56" s="47" t="s">
        <v>44</v>
      </c>
      <c r="F56" s="47" t="s">
        <v>44</v>
      </c>
      <c r="G56" s="48" t="s">
        <v>44</v>
      </c>
      <c r="H56" s="49" t="s">
        <v>44</v>
      </c>
    </row>
    <row r="57" spans="1:8" s="23" customFormat="1" outlineLevel="1" x14ac:dyDescent="0.2">
      <c r="A57" s="37" t="s">
        <v>98</v>
      </c>
      <c r="B57" s="38" t="s">
        <v>99</v>
      </c>
      <c r="C57" s="39" t="s">
        <v>100</v>
      </c>
      <c r="D57" s="38" t="s">
        <v>41</v>
      </c>
      <c r="E57" s="40">
        <v>0.224</v>
      </c>
      <c r="F57" s="40">
        <v>1.9331</v>
      </c>
      <c r="G57" s="41">
        <v>8772</v>
      </c>
      <c r="H57" s="42">
        <v>16957</v>
      </c>
    </row>
    <row r="58" spans="1:8" s="23" customFormat="1" outlineLevel="2" x14ac:dyDescent="0.2">
      <c r="A58" s="43"/>
      <c r="B58" s="44" t="s">
        <v>42</v>
      </c>
      <c r="C58" s="45" t="s">
        <v>48</v>
      </c>
      <c r="D58" s="46" t="s">
        <v>36</v>
      </c>
      <c r="E58" s="50">
        <v>0.224</v>
      </c>
      <c r="F58" s="50">
        <v>1.9331</v>
      </c>
      <c r="G58" s="50">
        <v>4256</v>
      </c>
      <c r="H58" s="49">
        <v>8227.27</v>
      </c>
    </row>
    <row r="59" spans="1:8" s="23" customFormat="1" outlineLevel="1" x14ac:dyDescent="0.2">
      <c r="A59" s="37" t="s">
        <v>101</v>
      </c>
      <c r="B59" s="38" t="s">
        <v>102</v>
      </c>
      <c r="C59" s="39" t="s">
        <v>103</v>
      </c>
      <c r="D59" s="38" t="s">
        <v>41</v>
      </c>
      <c r="E59" s="40">
        <v>0.34720000000000001</v>
      </c>
      <c r="F59" s="40">
        <v>2.9963000000000002</v>
      </c>
      <c r="G59" s="41">
        <v>5432</v>
      </c>
      <c r="H59" s="42">
        <v>16276</v>
      </c>
    </row>
    <row r="60" spans="1:8" s="23" customFormat="1" outlineLevel="2" x14ac:dyDescent="0.2">
      <c r="A60" s="43"/>
      <c r="B60" s="44" t="s">
        <v>42</v>
      </c>
      <c r="C60" s="45" t="s">
        <v>48</v>
      </c>
      <c r="D60" s="46" t="s">
        <v>36</v>
      </c>
      <c r="E60" s="50">
        <v>0.34720000000000001</v>
      </c>
      <c r="F60" s="50">
        <v>2.9963000000000002</v>
      </c>
      <c r="G60" s="50">
        <v>2979</v>
      </c>
      <c r="H60" s="49">
        <v>8925.98</v>
      </c>
    </row>
    <row r="61" spans="1:8" s="23" customFormat="1" outlineLevel="1" x14ac:dyDescent="0.2">
      <c r="A61" s="24" t="s">
        <v>104</v>
      </c>
      <c r="B61" s="25" t="s">
        <v>65</v>
      </c>
      <c r="C61" s="26" t="s">
        <v>66</v>
      </c>
      <c r="D61" s="25" t="s">
        <v>41</v>
      </c>
      <c r="E61" s="27">
        <v>1.131</v>
      </c>
      <c r="F61" s="27">
        <v>9.7622999999999998</v>
      </c>
      <c r="G61" s="28">
        <v>88</v>
      </c>
      <c r="H61" s="29">
        <v>859</v>
      </c>
    </row>
    <row r="62" spans="1:8" s="23" customFormat="1" outlineLevel="2" x14ac:dyDescent="0.2">
      <c r="A62" s="43"/>
      <c r="B62" s="44" t="s">
        <v>42</v>
      </c>
      <c r="C62" s="45" t="s">
        <v>43</v>
      </c>
      <c r="D62" s="46" t="s">
        <v>36</v>
      </c>
      <c r="E62" s="47" t="s">
        <v>44</v>
      </c>
      <c r="F62" s="47" t="s">
        <v>44</v>
      </c>
      <c r="G62" s="48" t="s">
        <v>44</v>
      </c>
      <c r="H62" s="49" t="s">
        <v>44</v>
      </c>
    </row>
    <row r="63" spans="1:8" s="30" customFormat="1" x14ac:dyDescent="0.2">
      <c r="A63" s="31"/>
      <c r="B63" s="32"/>
      <c r="C63" s="33" t="s">
        <v>67</v>
      </c>
      <c r="D63" s="32"/>
      <c r="E63" s="34"/>
      <c r="F63" s="34"/>
      <c r="G63" s="35">
        <v>20537</v>
      </c>
      <c r="H63" s="36">
        <v>177234</v>
      </c>
    </row>
    <row r="64" spans="1:8" s="23" customFormat="1" ht="13.5" outlineLevel="1" x14ac:dyDescent="0.2">
      <c r="A64" s="37" t="s">
        <v>105</v>
      </c>
      <c r="B64" s="38" t="s">
        <v>69</v>
      </c>
      <c r="C64" s="39" t="s">
        <v>70</v>
      </c>
      <c r="D64" s="38" t="s">
        <v>71</v>
      </c>
      <c r="E64" s="40">
        <v>0.7</v>
      </c>
      <c r="F64" s="40">
        <v>6.0410000000000004</v>
      </c>
      <c r="G64" s="41">
        <v>413</v>
      </c>
      <c r="H64" s="42">
        <v>2495</v>
      </c>
    </row>
    <row r="65" spans="1:8" s="23" customFormat="1" outlineLevel="1" x14ac:dyDescent="0.2">
      <c r="A65" s="37" t="s">
        <v>106</v>
      </c>
      <c r="B65" s="38" t="s">
        <v>73</v>
      </c>
      <c r="C65" s="39" t="s">
        <v>74</v>
      </c>
      <c r="D65" s="38" t="s">
        <v>75</v>
      </c>
      <c r="E65" s="40">
        <v>0.21</v>
      </c>
      <c r="F65" s="40">
        <v>1.8123</v>
      </c>
      <c r="G65" s="41">
        <v>231</v>
      </c>
      <c r="H65" s="42">
        <v>419</v>
      </c>
    </row>
    <row r="66" spans="1:8" s="23" customFormat="1" ht="24" outlineLevel="1" x14ac:dyDescent="0.2">
      <c r="A66" s="37" t="s">
        <v>107</v>
      </c>
      <c r="B66" s="38" t="s">
        <v>108</v>
      </c>
      <c r="C66" s="39" t="s">
        <v>109</v>
      </c>
      <c r="D66" s="38" t="s">
        <v>75</v>
      </c>
      <c r="E66" s="40">
        <v>0.4</v>
      </c>
      <c r="F66" s="40">
        <v>3.452</v>
      </c>
      <c r="G66" s="41">
        <v>2280</v>
      </c>
      <c r="H66" s="42">
        <v>7871</v>
      </c>
    </row>
    <row r="67" spans="1:8" s="30" customFormat="1" x14ac:dyDescent="0.2">
      <c r="A67" s="31"/>
      <c r="B67" s="32"/>
      <c r="C67" s="33" t="s">
        <v>80</v>
      </c>
      <c r="D67" s="32"/>
      <c r="E67" s="34"/>
      <c r="F67" s="34"/>
      <c r="G67" s="35">
        <v>1250</v>
      </c>
      <c r="H67" s="36">
        <v>10788</v>
      </c>
    </row>
    <row r="68" spans="1:8" s="17" customFormat="1" ht="45" x14ac:dyDescent="0.2">
      <c r="A68" s="18" t="s">
        <v>110</v>
      </c>
      <c r="B68" s="19" t="s">
        <v>111</v>
      </c>
      <c r="C68" s="19" t="s">
        <v>112</v>
      </c>
      <c r="D68" s="20" t="s">
        <v>79</v>
      </c>
      <c r="E68" s="338">
        <v>8.6300000000000008</v>
      </c>
      <c r="F68" s="339"/>
      <c r="G68" s="21">
        <v>6925</v>
      </c>
      <c r="H68" s="22">
        <v>59763</v>
      </c>
    </row>
    <row r="69" spans="1:8" s="23" customFormat="1" ht="24" outlineLevel="1" x14ac:dyDescent="0.2">
      <c r="A69" s="24" t="s">
        <v>113</v>
      </c>
      <c r="B69" s="25" t="s">
        <v>114</v>
      </c>
      <c r="C69" s="26" t="s">
        <v>115</v>
      </c>
      <c r="D69" s="25" t="s">
        <v>32</v>
      </c>
      <c r="E69" s="27">
        <v>1.5009999999999999</v>
      </c>
      <c r="F69" s="27">
        <v>12.9519</v>
      </c>
      <c r="G69" s="28">
        <v>3841</v>
      </c>
      <c r="H69" s="29">
        <v>49748</v>
      </c>
    </row>
    <row r="70" spans="1:8" s="23" customFormat="1" outlineLevel="1" x14ac:dyDescent="0.2">
      <c r="A70" s="37" t="s">
        <v>116</v>
      </c>
      <c r="B70" s="38" t="s">
        <v>34</v>
      </c>
      <c r="C70" s="39" t="s">
        <v>35</v>
      </c>
      <c r="D70" s="38" t="s">
        <v>36</v>
      </c>
      <c r="E70" s="40">
        <v>1E-3</v>
      </c>
      <c r="F70" s="40">
        <v>8.6E-3</v>
      </c>
      <c r="G70" s="40">
        <v>3012.75</v>
      </c>
      <c r="H70" s="42">
        <v>26</v>
      </c>
    </row>
    <row r="71" spans="1:8" s="30" customFormat="1" x14ac:dyDescent="0.2">
      <c r="A71" s="31"/>
      <c r="B71" s="32"/>
      <c r="C71" s="33" t="s">
        <v>37</v>
      </c>
      <c r="D71" s="32"/>
      <c r="E71" s="34"/>
      <c r="F71" s="34"/>
      <c r="G71" s="35">
        <v>5768</v>
      </c>
      <c r="H71" s="36">
        <v>49778</v>
      </c>
    </row>
    <row r="72" spans="1:8" s="23" customFormat="1" ht="24" outlineLevel="1" x14ac:dyDescent="0.2">
      <c r="A72" s="24" t="s">
        <v>117</v>
      </c>
      <c r="B72" s="25" t="s">
        <v>89</v>
      </c>
      <c r="C72" s="26" t="s">
        <v>90</v>
      </c>
      <c r="D72" s="25" t="s">
        <v>41</v>
      </c>
      <c r="E72" s="27">
        <v>1.5009999999999999</v>
      </c>
      <c r="F72" s="27">
        <v>12.9519</v>
      </c>
      <c r="G72" s="28">
        <v>484</v>
      </c>
      <c r="H72" s="29">
        <v>6269</v>
      </c>
    </row>
    <row r="73" spans="1:8" s="23" customFormat="1" outlineLevel="2" x14ac:dyDescent="0.2">
      <c r="A73" s="43"/>
      <c r="B73" s="44" t="s">
        <v>42</v>
      </c>
      <c r="C73" s="45" t="s">
        <v>43</v>
      </c>
      <c r="D73" s="46" t="s">
        <v>36</v>
      </c>
      <c r="E73" s="47" t="s">
        <v>44</v>
      </c>
      <c r="F73" s="47" t="s">
        <v>44</v>
      </c>
      <c r="G73" s="48" t="s">
        <v>44</v>
      </c>
      <c r="H73" s="49" t="s">
        <v>44</v>
      </c>
    </row>
    <row r="74" spans="1:8" s="23" customFormat="1" outlineLevel="1" x14ac:dyDescent="0.2">
      <c r="A74" s="37" t="s">
        <v>118</v>
      </c>
      <c r="B74" s="38" t="s">
        <v>50</v>
      </c>
      <c r="C74" s="39" t="s">
        <v>51</v>
      </c>
      <c r="D74" s="38" t="s">
        <v>41</v>
      </c>
      <c r="E74" s="40">
        <v>4.48E-2</v>
      </c>
      <c r="F74" s="40">
        <v>0.3866</v>
      </c>
      <c r="G74" s="41">
        <v>49</v>
      </c>
      <c r="H74" s="42">
        <v>19</v>
      </c>
    </row>
    <row r="75" spans="1:8" s="23" customFormat="1" outlineLevel="2" x14ac:dyDescent="0.2">
      <c r="A75" s="43"/>
      <c r="B75" s="44" t="s">
        <v>42</v>
      </c>
      <c r="C75" s="45" t="s">
        <v>43</v>
      </c>
      <c r="D75" s="46" t="s">
        <v>36</v>
      </c>
      <c r="E75" s="47" t="s">
        <v>44</v>
      </c>
      <c r="F75" s="47" t="s">
        <v>44</v>
      </c>
      <c r="G75" s="48" t="s">
        <v>44</v>
      </c>
      <c r="H75" s="49" t="s">
        <v>44</v>
      </c>
    </row>
    <row r="76" spans="1:8" s="23" customFormat="1" ht="24" outlineLevel="1" x14ac:dyDescent="0.2">
      <c r="A76" s="37" t="s">
        <v>119</v>
      </c>
      <c r="B76" s="38" t="s">
        <v>120</v>
      </c>
      <c r="C76" s="39" t="s">
        <v>121</v>
      </c>
      <c r="D76" s="38" t="s">
        <v>41</v>
      </c>
      <c r="E76" s="40">
        <v>0.1792</v>
      </c>
      <c r="F76" s="40">
        <v>1.5465</v>
      </c>
      <c r="G76" s="41">
        <v>272</v>
      </c>
      <c r="H76" s="42">
        <v>421</v>
      </c>
    </row>
    <row r="77" spans="1:8" s="23" customFormat="1" outlineLevel="2" x14ac:dyDescent="0.2">
      <c r="A77" s="43"/>
      <c r="B77" s="44" t="s">
        <v>42</v>
      </c>
      <c r="C77" s="45" t="s">
        <v>43</v>
      </c>
      <c r="D77" s="46" t="s">
        <v>36</v>
      </c>
      <c r="E77" s="47" t="s">
        <v>44</v>
      </c>
      <c r="F77" s="47" t="s">
        <v>44</v>
      </c>
      <c r="G77" s="48" t="s">
        <v>44</v>
      </c>
      <c r="H77" s="49" t="s">
        <v>44</v>
      </c>
    </row>
    <row r="78" spans="1:8" s="23" customFormat="1" outlineLevel="1" x14ac:dyDescent="0.2">
      <c r="A78" s="37" t="s">
        <v>122</v>
      </c>
      <c r="B78" s="38" t="s">
        <v>102</v>
      </c>
      <c r="C78" s="39" t="s">
        <v>103</v>
      </c>
      <c r="D78" s="38" t="s">
        <v>41</v>
      </c>
      <c r="E78" s="40">
        <v>1.1199999999999999E-3</v>
      </c>
      <c r="F78" s="40">
        <v>9.7000000000000003E-3</v>
      </c>
      <c r="G78" s="41">
        <v>5432</v>
      </c>
      <c r="H78" s="42">
        <v>53</v>
      </c>
    </row>
    <row r="79" spans="1:8" s="23" customFormat="1" outlineLevel="2" x14ac:dyDescent="0.2">
      <c r="A79" s="43"/>
      <c r="B79" s="44" t="s">
        <v>42</v>
      </c>
      <c r="C79" s="45" t="s">
        <v>48</v>
      </c>
      <c r="D79" s="46" t="s">
        <v>36</v>
      </c>
      <c r="E79" s="50">
        <v>1.1199999999999999E-3</v>
      </c>
      <c r="F79" s="50">
        <v>9.7000000000000003E-3</v>
      </c>
      <c r="G79" s="50">
        <v>2979</v>
      </c>
      <c r="H79" s="49">
        <v>28.9</v>
      </c>
    </row>
    <row r="80" spans="1:8" s="30" customFormat="1" x14ac:dyDescent="0.2">
      <c r="A80" s="31"/>
      <c r="B80" s="32"/>
      <c r="C80" s="33" t="s">
        <v>67</v>
      </c>
      <c r="D80" s="32"/>
      <c r="E80" s="34"/>
      <c r="F80" s="34"/>
      <c r="G80" s="35">
        <v>783</v>
      </c>
      <c r="H80" s="36">
        <v>6757</v>
      </c>
    </row>
    <row r="81" spans="1:8" s="23" customFormat="1" outlineLevel="1" x14ac:dyDescent="0.2">
      <c r="A81" s="37" t="s">
        <v>123</v>
      </c>
      <c r="B81" s="38" t="s">
        <v>124</v>
      </c>
      <c r="C81" s="39" t="s">
        <v>125</v>
      </c>
      <c r="D81" s="38" t="s">
        <v>79</v>
      </c>
      <c r="E81" s="40">
        <v>1.2999999999999999E-3</v>
      </c>
      <c r="F81" s="40">
        <v>1.12E-2</v>
      </c>
      <c r="G81" s="41">
        <v>289955</v>
      </c>
      <c r="H81" s="42">
        <v>3253</v>
      </c>
    </row>
    <row r="82" spans="1:8" s="30" customFormat="1" x14ac:dyDescent="0.2">
      <c r="A82" s="31"/>
      <c r="B82" s="32"/>
      <c r="C82" s="33" t="s">
        <v>80</v>
      </c>
      <c r="D82" s="32"/>
      <c r="E82" s="34"/>
      <c r="F82" s="34"/>
      <c r="G82" s="35">
        <v>377</v>
      </c>
      <c r="H82" s="36">
        <v>3254</v>
      </c>
    </row>
    <row r="83" spans="1:8" s="17" customFormat="1" ht="64.5" x14ac:dyDescent="0.2">
      <c r="A83" s="18" t="s">
        <v>126</v>
      </c>
      <c r="B83" s="19" t="s">
        <v>127</v>
      </c>
      <c r="C83" s="19" t="s">
        <v>128</v>
      </c>
      <c r="D83" s="20" t="s">
        <v>28</v>
      </c>
      <c r="E83" s="338">
        <v>6.12</v>
      </c>
      <c r="F83" s="339"/>
      <c r="G83" s="21">
        <v>388051</v>
      </c>
      <c r="H83" s="22">
        <v>2374872</v>
      </c>
    </row>
    <row r="84" spans="1:8" s="23" customFormat="1" ht="24" outlineLevel="1" x14ac:dyDescent="0.2">
      <c r="A84" s="24" t="s">
        <v>129</v>
      </c>
      <c r="B84" s="25" t="s">
        <v>30</v>
      </c>
      <c r="C84" s="26" t="s">
        <v>31</v>
      </c>
      <c r="D84" s="25" t="s">
        <v>32</v>
      </c>
      <c r="E84" s="27">
        <v>101.92</v>
      </c>
      <c r="F84" s="27">
        <v>623.75040000000001</v>
      </c>
      <c r="G84" s="28">
        <v>2979</v>
      </c>
      <c r="H84" s="29">
        <v>1858152</v>
      </c>
    </row>
    <row r="85" spans="1:8" s="23" customFormat="1" outlineLevel="1" x14ac:dyDescent="0.2">
      <c r="A85" s="24" t="s">
        <v>130</v>
      </c>
      <c r="B85" s="25" t="s">
        <v>34</v>
      </c>
      <c r="C85" s="26" t="s">
        <v>35</v>
      </c>
      <c r="D85" s="25" t="s">
        <v>36</v>
      </c>
      <c r="E85" s="27">
        <v>8.2210000000000001</v>
      </c>
      <c r="F85" s="27">
        <v>50.3125</v>
      </c>
      <c r="G85" s="27">
        <v>4022.76</v>
      </c>
      <c r="H85" s="29">
        <v>202395</v>
      </c>
    </row>
    <row r="86" spans="1:8" s="30" customFormat="1" x14ac:dyDescent="0.2">
      <c r="A86" s="31"/>
      <c r="B86" s="32"/>
      <c r="C86" s="33" t="s">
        <v>37</v>
      </c>
      <c r="D86" s="32"/>
      <c r="E86" s="34"/>
      <c r="F86" s="34"/>
      <c r="G86" s="35">
        <v>336691</v>
      </c>
      <c r="H86" s="36">
        <v>2060549</v>
      </c>
    </row>
    <row r="87" spans="1:8" s="23" customFormat="1" outlineLevel="1" x14ac:dyDescent="0.2">
      <c r="A87" s="37" t="s">
        <v>131</v>
      </c>
      <c r="B87" s="38" t="s">
        <v>39</v>
      </c>
      <c r="C87" s="39" t="s">
        <v>40</v>
      </c>
      <c r="D87" s="38" t="s">
        <v>41</v>
      </c>
      <c r="E87" s="40">
        <v>0.33600000000000002</v>
      </c>
      <c r="F87" s="40">
        <v>2.0562999999999998</v>
      </c>
      <c r="G87" s="41">
        <v>17</v>
      </c>
      <c r="H87" s="42">
        <v>35</v>
      </c>
    </row>
    <row r="88" spans="1:8" s="23" customFormat="1" outlineLevel="2" x14ac:dyDescent="0.2">
      <c r="A88" s="43"/>
      <c r="B88" s="44" t="s">
        <v>42</v>
      </c>
      <c r="C88" s="45" t="s">
        <v>43</v>
      </c>
      <c r="D88" s="46" t="s">
        <v>36</v>
      </c>
      <c r="E88" s="47" t="s">
        <v>44</v>
      </c>
      <c r="F88" s="47" t="s">
        <v>44</v>
      </c>
      <c r="G88" s="48" t="s">
        <v>44</v>
      </c>
      <c r="H88" s="49" t="s">
        <v>44</v>
      </c>
    </row>
    <row r="89" spans="1:8" s="23" customFormat="1" ht="24" outlineLevel="1" x14ac:dyDescent="0.2">
      <c r="A89" s="24" t="s">
        <v>132</v>
      </c>
      <c r="B89" s="25" t="s">
        <v>46</v>
      </c>
      <c r="C89" s="26" t="s">
        <v>47</v>
      </c>
      <c r="D89" s="25" t="s">
        <v>41</v>
      </c>
      <c r="E89" s="27">
        <v>6.72</v>
      </c>
      <c r="F89" s="27">
        <v>41.126399999999997</v>
      </c>
      <c r="G89" s="28">
        <v>9255</v>
      </c>
      <c r="H89" s="29">
        <v>380625</v>
      </c>
    </row>
    <row r="90" spans="1:8" s="23" customFormat="1" outlineLevel="2" x14ac:dyDescent="0.2">
      <c r="A90" s="43"/>
      <c r="B90" s="44" t="s">
        <v>42</v>
      </c>
      <c r="C90" s="45" t="s">
        <v>48</v>
      </c>
      <c r="D90" s="46" t="s">
        <v>36</v>
      </c>
      <c r="E90" s="50">
        <v>6.72</v>
      </c>
      <c r="F90" s="50">
        <v>41.126399999999997</v>
      </c>
      <c r="G90" s="50">
        <v>4256</v>
      </c>
      <c r="H90" s="49">
        <v>175033.96</v>
      </c>
    </row>
    <row r="91" spans="1:8" s="23" customFormat="1" outlineLevel="1" x14ac:dyDescent="0.2">
      <c r="A91" s="24" t="s">
        <v>133</v>
      </c>
      <c r="B91" s="25" t="s">
        <v>50</v>
      </c>
      <c r="C91" s="26" t="s">
        <v>51</v>
      </c>
      <c r="D91" s="25" t="s">
        <v>41</v>
      </c>
      <c r="E91" s="27">
        <v>1.232</v>
      </c>
      <c r="F91" s="27">
        <v>7.5397999999999996</v>
      </c>
      <c r="G91" s="28">
        <v>49</v>
      </c>
      <c r="H91" s="29">
        <v>369</v>
      </c>
    </row>
    <row r="92" spans="1:8" s="23" customFormat="1" outlineLevel="2" x14ac:dyDescent="0.2">
      <c r="A92" s="43"/>
      <c r="B92" s="44" t="s">
        <v>42</v>
      </c>
      <c r="C92" s="45" t="s">
        <v>43</v>
      </c>
      <c r="D92" s="46" t="s">
        <v>36</v>
      </c>
      <c r="E92" s="47" t="s">
        <v>44</v>
      </c>
      <c r="F92" s="47" t="s">
        <v>44</v>
      </c>
      <c r="G92" s="48" t="s">
        <v>44</v>
      </c>
      <c r="H92" s="49" t="s">
        <v>44</v>
      </c>
    </row>
    <row r="93" spans="1:8" s="23" customFormat="1" outlineLevel="1" x14ac:dyDescent="0.2">
      <c r="A93" s="37" t="s">
        <v>134</v>
      </c>
      <c r="B93" s="38" t="s">
        <v>53</v>
      </c>
      <c r="C93" s="39" t="s">
        <v>54</v>
      </c>
      <c r="D93" s="38" t="s">
        <v>41</v>
      </c>
      <c r="E93" s="40">
        <v>0.94079999999999997</v>
      </c>
      <c r="F93" s="40">
        <v>5.7576999999999998</v>
      </c>
      <c r="G93" s="41">
        <v>3200</v>
      </c>
      <c r="H93" s="42">
        <v>18425</v>
      </c>
    </row>
    <row r="94" spans="1:8" s="23" customFormat="1" outlineLevel="2" x14ac:dyDescent="0.2">
      <c r="A94" s="43"/>
      <c r="B94" s="44" t="s">
        <v>42</v>
      </c>
      <c r="C94" s="45" t="s">
        <v>48</v>
      </c>
      <c r="D94" s="46" t="s">
        <v>36</v>
      </c>
      <c r="E94" s="50">
        <v>0.94079999999999997</v>
      </c>
      <c r="F94" s="50">
        <v>5.7576999999999998</v>
      </c>
      <c r="G94" s="50">
        <v>2979</v>
      </c>
      <c r="H94" s="49">
        <v>17152.189999999999</v>
      </c>
    </row>
    <row r="95" spans="1:8" s="23" customFormat="1" outlineLevel="1" x14ac:dyDescent="0.2">
      <c r="A95" s="24" t="s">
        <v>135</v>
      </c>
      <c r="B95" s="25" t="s">
        <v>59</v>
      </c>
      <c r="C95" s="26" t="s">
        <v>60</v>
      </c>
      <c r="D95" s="25" t="s">
        <v>41</v>
      </c>
      <c r="E95" s="27">
        <v>30.576000000000001</v>
      </c>
      <c r="F95" s="27">
        <v>187.1251</v>
      </c>
      <c r="G95" s="28">
        <v>276</v>
      </c>
      <c r="H95" s="29">
        <v>51647</v>
      </c>
    </row>
    <row r="96" spans="1:8" s="23" customFormat="1" outlineLevel="2" x14ac:dyDescent="0.2">
      <c r="A96" s="43"/>
      <c r="B96" s="44" t="s">
        <v>42</v>
      </c>
      <c r="C96" s="45" t="s">
        <v>43</v>
      </c>
      <c r="D96" s="46" t="s">
        <v>36</v>
      </c>
      <c r="E96" s="47" t="s">
        <v>44</v>
      </c>
      <c r="F96" s="47" t="s">
        <v>44</v>
      </c>
      <c r="G96" s="48" t="s">
        <v>44</v>
      </c>
      <c r="H96" s="49" t="s">
        <v>44</v>
      </c>
    </row>
    <row r="97" spans="1:8" s="23" customFormat="1" outlineLevel="1" x14ac:dyDescent="0.2">
      <c r="A97" s="37" t="s">
        <v>136</v>
      </c>
      <c r="B97" s="38" t="s">
        <v>62</v>
      </c>
      <c r="C97" s="39" t="s">
        <v>63</v>
      </c>
      <c r="D97" s="38" t="s">
        <v>41</v>
      </c>
      <c r="E97" s="40">
        <v>0.56000000000000005</v>
      </c>
      <c r="F97" s="40">
        <v>3.4272</v>
      </c>
      <c r="G97" s="41">
        <v>6390</v>
      </c>
      <c r="H97" s="42">
        <v>21900</v>
      </c>
    </row>
    <row r="98" spans="1:8" s="23" customFormat="1" outlineLevel="2" x14ac:dyDescent="0.2">
      <c r="A98" s="43"/>
      <c r="B98" s="44" t="s">
        <v>42</v>
      </c>
      <c r="C98" s="45" t="s">
        <v>48</v>
      </c>
      <c r="D98" s="46" t="s">
        <v>36</v>
      </c>
      <c r="E98" s="50">
        <v>0.56000000000000005</v>
      </c>
      <c r="F98" s="50">
        <v>3.4272</v>
      </c>
      <c r="G98" s="50">
        <v>2979</v>
      </c>
      <c r="H98" s="49">
        <v>10209.629999999999</v>
      </c>
    </row>
    <row r="99" spans="1:8" s="23" customFormat="1" outlineLevel="1" x14ac:dyDescent="0.2">
      <c r="A99" s="24" t="s">
        <v>137</v>
      </c>
      <c r="B99" s="25" t="s">
        <v>65</v>
      </c>
      <c r="C99" s="26" t="s">
        <v>66</v>
      </c>
      <c r="D99" s="25" t="s">
        <v>41</v>
      </c>
      <c r="E99" s="27">
        <v>1.1200000000000001</v>
      </c>
      <c r="F99" s="27">
        <v>6.8544</v>
      </c>
      <c r="G99" s="28">
        <v>88</v>
      </c>
      <c r="H99" s="29">
        <v>603</v>
      </c>
    </row>
    <row r="100" spans="1:8" s="23" customFormat="1" outlineLevel="2" x14ac:dyDescent="0.2">
      <c r="A100" s="43"/>
      <c r="B100" s="44" t="s">
        <v>42</v>
      </c>
      <c r="C100" s="45" t="s">
        <v>43</v>
      </c>
      <c r="D100" s="46" t="s">
        <v>36</v>
      </c>
      <c r="E100" s="47" t="s">
        <v>44</v>
      </c>
      <c r="F100" s="47" t="s">
        <v>44</v>
      </c>
      <c r="G100" s="48" t="s">
        <v>44</v>
      </c>
      <c r="H100" s="49" t="s">
        <v>44</v>
      </c>
    </row>
    <row r="101" spans="1:8" s="30" customFormat="1" x14ac:dyDescent="0.2">
      <c r="A101" s="31"/>
      <c r="B101" s="32"/>
      <c r="C101" s="33" t="s">
        <v>67</v>
      </c>
      <c r="D101" s="32"/>
      <c r="E101" s="34"/>
      <c r="F101" s="34"/>
      <c r="G101" s="35">
        <v>77387</v>
      </c>
      <c r="H101" s="36">
        <v>473609</v>
      </c>
    </row>
    <row r="102" spans="1:8" s="23" customFormat="1" ht="13.5" outlineLevel="1" x14ac:dyDescent="0.2">
      <c r="A102" s="24" t="s">
        <v>138</v>
      </c>
      <c r="B102" s="25" t="s">
        <v>69</v>
      </c>
      <c r="C102" s="26" t="s">
        <v>70</v>
      </c>
      <c r="D102" s="25" t="s">
        <v>71</v>
      </c>
      <c r="E102" s="27">
        <v>2.6</v>
      </c>
      <c r="F102" s="27">
        <v>15.912000000000001</v>
      </c>
      <c r="G102" s="28">
        <v>413</v>
      </c>
      <c r="H102" s="29">
        <v>6572</v>
      </c>
    </row>
    <row r="103" spans="1:8" s="23" customFormat="1" outlineLevel="1" x14ac:dyDescent="0.2">
      <c r="A103" s="37" t="s">
        <v>139</v>
      </c>
      <c r="B103" s="38" t="s">
        <v>73</v>
      </c>
      <c r="C103" s="39" t="s">
        <v>74</v>
      </c>
      <c r="D103" s="38" t="s">
        <v>75</v>
      </c>
      <c r="E103" s="40">
        <v>0.5</v>
      </c>
      <c r="F103" s="40">
        <v>3.06</v>
      </c>
      <c r="G103" s="41">
        <v>231</v>
      </c>
      <c r="H103" s="42">
        <v>707</v>
      </c>
    </row>
    <row r="104" spans="1:8" s="23" customFormat="1" outlineLevel="1" x14ac:dyDescent="0.2">
      <c r="A104" s="37" t="s">
        <v>140</v>
      </c>
      <c r="B104" s="38" t="s">
        <v>77</v>
      </c>
      <c r="C104" s="39" t="s">
        <v>78</v>
      </c>
      <c r="D104" s="38" t="s">
        <v>79</v>
      </c>
      <c r="E104" s="40">
        <v>2.1499999999999998E-2</v>
      </c>
      <c r="F104" s="40">
        <v>0.13159999999999999</v>
      </c>
      <c r="G104" s="41">
        <v>272284</v>
      </c>
      <c r="H104" s="42">
        <v>35827</v>
      </c>
    </row>
    <row r="105" spans="1:8" s="30" customFormat="1" x14ac:dyDescent="0.2">
      <c r="A105" s="31"/>
      <c r="B105" s="32"/>
      <c r="C105" s="33" t="s">
        <v>80</v>
      </c>
      <c r="D105" s="32"/>
      <c r="E105" s="34"/>
      <c r="F105" s="34"/>
      <c r="G105" s="35">
        <v>7044</v>
      </c>
      <c r="H105" s="36">
        <v>43109</v>
      </c>
    </row>
    <row r="106" spans="1:8" s="17" customFormat="1" ht="45" x14ac:dyDescent="0.2">
      <c r="A106" s="18" t="s">
        <v>141</v>
      </c>
      <c r="B106" s="19" t="s">
        <v>142</v>
      </c>
      <c r="C106" s="19" t="s">
        <v>143</v>
      </c>
      <c r="D106" s="20" t="s">
        <v>28</v>
      </c>
      <c r="E106" s="338">
        <v>6.12</v>
      </c>
      <c r="F106" s="339"/>
      <c r="G106" s="21">
        <v>120647</v>
      </c>
      <c r="H106" s="22">
        <v>738360</v>
      </c>
    </row>
    <row r="107" spans="1:8" s="23" customFormat="1" ht="24" outlineLevel="1" x14ac:dyDescent="0.2">
      <c r="A107" s="24" t="s">
        <v>144</v>
      </c>
      <c r="B107" s="25" t="s">
        <v>145</v>
      </c>
      <c r="C107" s="26" t="s">
        <v>146</v>
      </c>
      <c r="D107" s="25" t="s">
        <v>32</v>
      </c>
      <c r="E107" s="27">
        <v>25.76</v>
      </c>
      <c r="F107" s="27">
        <v>157.65119999999999</v>
      </c>
      <c r="G107" s="28">
        <v>2689</v>
      </c>
      <c r="H107" s="29">
        <v>423924</v>
      </c>
    </row>
    <row r="108" spans="1:8" s="23" customFormat="1" outlineLevel="1" x14ac:dyDescent="0.2">
      <c r="A108" s="24" t="s">
        <v>147</v>
      </c>
      <c r="B108" s="25" t="s">
        <v>34</v>
      </c>
      <c r="C108" s="26" t="s">
        <v>35</v>
      </c>
      <c r="D108" s="25" t="s">
        <v>36</v>
      </c>
      <c r="E108" s="27">
        <v>5.0640000000000001</v>
      </c>
      <c r="F108" s="27">
        <v>30.991700000000002</v>
      </c>
      <c r="G108" s="27">
        <v>3550.34</v>
      </c>
      <c r="H108" s="29">
        <v>110031</v>
      </c>
    </row>
    <row r="109" spans="1:8" s="30" customFormat="1" x14ac:dyDescent="0.2">
      <c r="A109" s="31"/>
      <c r="B109" s="32"/>
      <c r="C109" s="33" t="s">
        <v>37</v>
      </c>
      <c r="D109" s="32"/>
      <c r="E109" s="34"/>
      <c r="F109" s="34"/>
      <c r="G109" s="35">
        <v>87248</v>
      </c>
      <c r="H109" s="36">
        <v>533957</v>
      </c>
    </row>
    <row r="110" spans="1:8" s="23" customFormat="1" ht="24" outlineLevel="1" x14ac:dyDescent="0.2">
      <c r="A110" s="37" t="s">
        <v>148</v>
      </c>
      <c r="B110" s="38" t="s">
        <v>89</v>
      </c>
      <c r="C110" s="39" t="s">
        <v>90</v>
      </c>
      <c r="D110" s="38" t="s">
        <v>41</v>
      </c>
      <c r="E110" s="40">
        <v>0.67200000000000004</v>
      </c>
      <c r="F110" s="40">
        <v>4.1125999999999996</v>
      </c>
      <c r="G110" s="41">
        <v>484</v>
      </c>
      <c r="H110" s="42">
        <v>1991</v>
      </c>
    </row>
    <row r="111" spans="1:8" s="23" customFormat="1" outlineLevel="2" x14ac:dyDescent="0.2">
      <c r="A111" s="43"/>
      <c r="B111" s="44" t="s">
        <v>42</v>
      </c>
      <c r="C111" s="45" t="s">
        <v>43</v>
      </c>
      <c r="D111" s="46" t="s">
        <v>36</v>
      </c>
      <c r="E111" s="47" t="s">
        <v>44</v>
      </c>
      <c r="F111" s="47" t="s">
        <v>44</v>
      </c>
      <c r="G111" s="48" t="s">
        <v>44</v>
      </c>
      <c r="H111" s="49" t="s">
        <v>44</v>
      </c>
    </row>
    <row r="112" spans="1:8" s="23" customFormat="1" outlineLevel="1" x14ac:dyDescent="0.2">
      <c r="A112" s="24" t="s">
        <v>149</v>
      </c>
      <c r="B112" s="25" t="s">
        <v>95</v>
      </c>
      <c r="C112" s="26" t="s">
        <v>96</v>
      </c>
      <c r="D112" s="25" t="s">
        <v>41</v>
      </c>
      <c r="E112" s="27">
        <v>3.718</v>
      </c>
      <c r="F112" s="27">
        <v>22.756599999999999</v>
      </c>
      <c r="G112" s="28">
        <v>9432</v>
      </c>
      <c r="H112" s="29">
        <v>214640</v>
      </c>
    </row>
    <row r="113" spans="1:8" s="23" customFormat="1" outlineLevel="2" x14ac:dyDescent="0.2">
      <c r="A113" s="43"/>
      <c r="B113" s="44" t="s">
        <v>42</v>
      </c>
      <c r="C113" s="45" t="s">
        <v>48</v>
      </c>
      <c r="D113" s="46" t="s">
        <v>36</v>
      </c>
      <c r="E113" s="50">
        <v>3.718</v>
      </c>
      <c r="F113" s="50">
        <v>22.756599999999999</v>
      </c>
      <c r="G113" s="50">
        <v>3562</v>
      </c>
      <c r="H113" s="49">
        <v>81059.009999999995</v>
      </c>
    </row>
    <row r="114" spans="1:8" s="23" customFormat="1" outlineLevel="1" x14ac:dyDescent="0.2">
      <c r="A114" s="37" t="s">
        <v>150</v>
      </c>
      <c r="B114" s="38" t="s">
        <v>151</v>
      </c>
      <c r="C114" s="39" t="s">
        <v>152</v>
      </c>
      <c r="D114" s="38" t="s">
        <v>41</v>
      </c>
      <c r="E114" s="40">
        <v>2.4639999999999999E-2</v>
      </c>
      <c r="F114" s="40">
        <v>0.15079999999999999</v>
      </c>
      <c r="G114" s="41">
        <v>17717</v>
      </c>
      <c r="H114" s="42">
        <v>2672</v>
      </c>
    </row>
    <row r="115" spans="1:8" s="23" customFormat="1" outlineLevel="2" x14ac:dyDescent="0.2">
      <c r="A115" s="43"/>
      <c r="B115" s="44" t="s">
        <v>42</v>
      </c>
      <c r="C115" s="45" t="s">
        <v>48</v>
      </c>
      <c r="D115" s="46" t="s">
        <v>36</v>
      </c>
      <c r="E115" s="50">
        <v>2.4639999999999999E-2</v>
      </c>
      <c r="F115" s="50">
        <v>0.15079999999999999</v>
      </c>
      <c r="G115" s="50">
        <v>5086</v>
      </c>
      <c r="H115" s="49">
        <v>766.97</v>
      </c>
    </row>
    <row r="116" spans="1:8" s="23" customFormat="1" outlineLevel="1" x14ac:dyDescent="0.2">
      <c r="A116" s="37" t="s">
        <v>153</v>
      </c>
      <c r="B116" s="38" t="s">
        <v>50</v>
      </c>
      <c r="C116" s="39" t="s">
        <v>51</v>
      </c>
      <c r="D116" s="38" t="s">
        <v>41</v>
      </c>
      <c r="E116" s="40">
        <v>0.2576</v>
      </c>
      <c r="F116" s="40">
        <v>1.5765</v>
      </c>
      <c r="G116" s="41">
        <v>49</v>
      </c>
      <c r="H116" s="42">
        <v>77</v>
      </c>
    </row>
    <row r="117" spans="1:8" s="23" customFormat="1" outlineLevel="2" x14ac:dyDescent="0.2">
      <c r="A117" s="43"/>
      <c r="B117" s="44" t="s">
        <v>42</v>
      </c>
      <c r="C117" s="45" t="s">
        <v>43</v>
      </c>
      <c r="D117" s="46" t="s">
        <v>36</v>
      </c>
      <c r="E117" s="47" t="s">
        <v>44</v>
      </c>
      <c r="F117" s="47" t="s">
        <v>44</v>
      </c>
      <c r="G117" s="48" t="s">
        <v>44</v>
      </c>
      <c r="H117" s="49" t="s">
        <v>44</v>
      </c>
    </row>
    <row r="118" spans="1:8" s="23" customFormat="1" outlineLevel="1" x14ac:dyDescent="0.2">
      <c r="A118" s="37" t="s">
        <v>154</v>
      </c>
      <c r="B118" s="38" t="s">
        <v>99</v>
      </c>
      <c r="C118" s="39" t="s">
        <v>100</v>
      </c>
      <c r="D118" s="38" t="s">
        <v>41</v>
      </c>
      <c r="E118" s="40">
        <v>0.52639999999999998</v>
      </c>
      <c r="F118" s="40">
        <v>3.2216</v>
      </c>
      <c r="G118" s="41">
        <v>8772</v>
      </c>
      <c r="H118" s="42">
        <v>28260</v>
      </c>
    </row>
    <row r="119" spans="1:8" s="23" customFormat="1" outlineLevel="2" x14ac:dyDescent="0.2">
      <c r="A119" s="43"/>
      <c r="B119" s="44" t="s">
        <v>42</v>
      </c>
      <c r="C119" s="45" t="s">
        <v>48</v>
      </c>
      <c r="D119" s="46" t="s">
        <v>36</v>
      </c>
      <c r="E119" s="50">
        <v>0.52639999999999998</v>
      </c>
      <c r="F119" s="50">
        <v>3.2216</v>
      </c>
      <c r="G119" s="50">
        <v>4256</v>
      </c>
      <c r="H119" s="49">
        <v>13711.13</v>
      </c>
    </row>
    <row r="120" spans="1:8" s="23" customFormat="1" outlineLevel="1" x14ac:dyDescent="0.2">
      <c r="A120" s="37" t="s">
        <v>155</v>
      </c>
      <c r="B120" s="38" t="s">
        <v>102</v>
      </c>
      <c r="C120" s="39" t="s">
        <v>103</v>
      </c>
      <c r="D120" s="38" t="s">
        <v>41</v>
      </c>
      <c r="E120" s="40">
        <v>0.79520000000000002</v>
      </c>
      <c r="F120" s="40">
        <v>4.8666</v>
      </c>
      <c r="G120" s="41">
        <v>5432</v>
      </c>
      <c r="H120" s="42">
        <v>26436</v>
      </c>
    </row>
    <row r="121" spans="1:8" s="23" customFormat="1" outlineLevel="2" x14ac:dyDescent="0.2">
      <c r="A121" s="43"/>
      <c r="B121" s="44" t="s">
        <v>42</v>
      </c>
      <c r="C121" s="45" t="s">
        <v>48</v>
      </c>
      <c r="D121" s="46" t="s">
        <v>36</v>
      </c>
      <c r="E121" s="50">
        <v>0.79520000000000002</v>
      </c>
      <c r="F121" s="50">
        <v>4.8666</v>
      </c>
      <c r="G121" s="50">
        <v>2979</v>
      </c>
      <c r="H121" s="49">
        <v>14497.6</v>
      </c>
    </row>
    <row r="122" spans="1:8" s="23" customFormat="1" outlineLevel="1" x14ac:dyDescent="0.2">
      <c r="A122" s="24" t="s">
        <v>156</v>
      </c>
      <c r="B122" s="25" t="s">
        <v>65</v>
      </c>
      <c r="C122" s="26" t="s">
        <v>66</v>
      </c>
      <c r="D122" s="25" t="s">
        <v>41</v>
      </c>
      <c r="E122" s="27">
        <v>1.008</v>
      </c>
      <c r="F122" s="27">
        <v>6.1689999999999996</v>
      </c>
      <c r="G122" s="28">
        <v>88</v>
      </c>
      <c r="H122" s="29">
        <v>543</v>
      </c>
    </row>
    <row r="123" spans="1:8" s="23" customFormat="1" outlineLevel="2" x14ac:dyDescent="0.2">
      <c r="A123" s="43"/>
      <c r="B123" s="44" t="s">
        <v>42</v>
      </c>
      <c r="C123" s="45" t="s">
        <v>43</v>
      </c>
      <c r="D123" s="46" t="s">
        <v>36</v>
      </c>
      <c r="E123" s="47" t="s">
        <v>44</v>
      </c>
      <c r="F123" s="47" t="s">
        <v>44</v>
      </c>
      <c r="G123" s="48" t="s">
        <v>44</v>
      </c>
      <c r="H123" s="49" t="s">
        <v>44</v>
      </c>
    </row>
    <row r="124" spans="1:8" s="30" customFormat="1" x14ac:dyDescent="0.2">
      <c r="A124" s="31"/>
      <c r="B124" s="32"/>
      <c r="C124" s="33" t="s">
        <v>67</v>
      </c>
      <c r="D124" s="32"/>
      <c r="E124" s="34"/>
      <c r="F124" s="34"/>
      <c r="G124" s="35">
        <v>44874</v>
      </c>
      <c r="H124" s="36">
        <v>274628</v>
      </c>
    </row>
    <row r="125" spans="1:8" s="23" customFormat="1" ht="13.5" outlineLevel="1" x14ac:dyDescent="0.2">
      <c r="A125" s="37" t="s">
        <v>157</v>
      </c>
      <c r="B125" s="38" t="s">
        <v>69</v>
      </c>
      <c r="C125" s="39" t="s">
        <v>70</v>
      </c>
      <c r="D125" s="38" t="s">
        <v>71</v>
      </c>
      <c r="E125" s="40">
        <v>0.72</v>
      </c>
      <c r="F125" s="40">
        <v>4.4063999999999997</v>
      </c>
      <c r="G125" s="41">
        <v>413</v>
      </c>
      <c r="H125" s="42">
        <v>1820</v>
      </c>
    </row>
    <row r="126" spans="1:8" s="23" customFormat="1" outlineLevel="1" x14ac:dyDescent="0.2">
      <c r="A126" s="37" t="s">
        <v>158</v>
      </c>
      <c r="B126" s="38" t="s">
        <v>73</v>
      </c>
      <c r="C126" s="39" t="s">
        <v>74</v>
      </c>
      <c r="D126" s="38" t="s">
        <v>75</v>
      </c>
      <c r="E126" s="40">
        <v>0.22</v>
      </c>
      <c r="F126" s="40">
        <v>1.3464</v>
      </c>
      <c r="G126" s="41">
        <v>231</v>
      </c>
      <c r="H126" s="42">
        <v>311</v>
      </c>
    </row>
    <row r="127" spans="1:8" s="23" customFormat="1" ht="24" outlineLevel="1" x14ac:dyDescent="0.2">
      <c r="A127" s="24" t="s">
        <v>159</v>
      </c>
      <c r="B127" s="25" t="s">
        <v>108</v>
      </c>
      <c r="C127" s="26" t="s">
        <v>109</v>
      </c>
      <c r="D127" s="25" t="s">
        <v>75</v>
      </c>
      <c r="E127" s="27">
        <v>2.7</v>
      </c>
      <c r="F127" s="27">
        <v>16.524000000000001</v>
      </c>
      <c r="G127" s="28">
        <v>2280</v>
      </c>
      <c r="H127" s="29">
        <v>37675</v>
      </c>
    </row>
    <row r="128" spans="1:8" s="30" customFormat="1" x14ac:dyDescent="0.2">
      <c r="A128" s="31"/>
      <c r="B128" s="32"/>
      <c r="C128" s="33" t="s">
        <v>80</v>
      </c>
      <c r="D128" s="32"/>
      <c r="E128" s="34"/>
      <c r="F128" s="34"/>
      <c r="G128" s="35">
        <v>6504</v>
      </c>
      <c r="H128" s="36">
        <v>39806</v>
      </c>
    </row>
    <row r="129" spans="1:8" s="17" customFormat="1" ht="45" x14ac:dyDescent="0.2">
      <c r="A129" s="18" t="s">
        <v>160</v>
      </c>
      <c r="B129" s="19" t="s">
        <v>161</v>
      </c>
      <c r="C129" s="19" t="s">
        <v>162</v>
      </c>
      <c r="D129" s="20" t="s">
        <v>79</v>
      </c>
      <c r="E129" s="338">
        <v>6.12</v>
      </c>
      <c r="F129" s="339"/>
      <c r="G129" s="21">
        <v>29992</v>
      </c>
      <c r="H129" s="22">
        <v>183551</v>
      </c>
    </row>
    <row r="130" spans="1:8" s="23" customFormat="1" ht="24" outlineLevel="1" x14ac:dyDescent="0.2">
      <c r="A130" s="24" t="s">
        <v>163</v>
      </c>
      <c r="B130" s="25" t="s">
        <v>164</v>
      </c>
      <c r="C130" s="26" t="s">
        <v>165</v>
      </c>
      <c r="D130" s="25" t="s">
        <v>32</v>
      </c>
      <c r="E130" s="27">
        <v>5.88</v>
      </c>
      <c r="F130" s="27">
        <v>35.985599999999998</v>
      </c>
      <c r="G130" s="28">
        <v>4190</v>
      </c>
      <c r="H130" s="29">
        <v>150780</v>
      </c>
    </row>
    <row r="131" spans="1:8" s="23" customFormat="1" outlineLevel="1" x14ac:dyDescent="0.2">
      <c r="A131" s="37" t="s">
        <v>166</v>
      </c>
      <c r="B131" s="38" t="s">
        <v>34</v>
      </c>
      <c r="C131" s="39" t="s">
        <v>35</v>
      </c>
      <c r="D131" s="38" t="s">
        <v>36</v>
      </c>
      <c r="E131" s="40">
        <v>3.0000000000000001E-3</v>
      </c>
      <c r="F131" s="40">
        <v>1.84E-2</v>
      </c>
      <c r="G131" s="40">
        <v>3322.44</v>
      </c>
      <c r="H131" s="42">
        <v>61</v>
      </c>
    </row>
    <row r="132" spans="1:8" s="30" customFormat="1" x14ac:dyDescent="0.2">
      <c r="A132" s="31"/>
      <c r="B132" s="32"/>
      <c r="C132" s="33" t="s">
        <v>37</v>
      </c>
      <c r="D132" s="32"/>
      <c r="E132" s="34"/>
      <c r="F132" s="34"/>
      <c r="G132" s="35">
        <v>24648</v>
      </c>
      <c r="H132" s="36">
        <v>150846</v>
      </c>
    </row>
    <row r="133" spans="1:8" s="23" customFormat="1" ht="24" outlineLevel="1" x14ac:dyDescent="0.2">
      <c r="A133" s="24" t="s">
        <v>167</v>
      </c>
      <c r="B133" s="25" t="s">
        <v>89</v>
      </c>
      <c r="C133" s="26" t="s">
        <v>90</v>
      </c>
      <c r="D133" s="25" t="s">
        <v>41</v>
      </c>
      <c r="E133" s="27">
        <v>5.6559999999999997</v>
      </c>
      <c r="F133" s="27">
        <v>34.614699999999999</v>
      </c>
      <c r="G133" s="28">
        <v>484</v>
      </c>
      <c r="H133" s="29">
        <v>16754</v>
      </c>
    </row>
    <row r="134" spans="1:8" s="23" customFormat="1" outlineLevel="2" x14ac:dyDescent="0.2">
      <c r="A134" s="43"/>
      <c r="B134" s="44" t="s">
        <v>42</v>
      </c>
      <c r="C134" s="45" t="s">
        <v>43</v>
      </c>
      <c r="D134" s="46" t="s">
        <v>36</v>
      </c>
      <c r="E134" s="47" t="s">
        <v>44</v>
      </c>
      <c r="F134" s="47" t="s">
        <v>44</v>
      </c>
      <c r="G134" s="48" t="s">
        <v>44</v>
      </c>
      <c r="H134" s="49" t="s">
        <v>44</v>
      </c>
    </row>
    <row r="135" spans="1:8" s="23" customFormat="1" outlineLevel="1" x14ac:dyDescent="0.2">
      <c r="A135" s="37" t="s">
        <v>168</v>
      </c>
      <c r="B135" s="38" t="s">
        <v>50</v>
      </c>
      <c r="C135" s="39" t="s">
        <v>51</v>
      </c>
      <c r="D135" s="38" t="s">
        <v>41</v>
      </c>
      <c r="E135" s="40">
        <v>0.16800000000000001</v>
      </c>
      <c r="F135" s="40">
        <v>1.0282</v>
      </c>
      <c r="G135" s="41">
        <v>49</v>
      </c>
      <c r="H135" s="42">
        <v>50</v>
      </c>
    </row>
    <row r="136" spans="1:8" s="23" customFormat="1" outlineLevel="2" x14ac:dyDescent="0.2">
      <c r="A136" s="43"/>
      <c r="B136" s="44" t="s">
        <v>42</v>
      </c>
      <c r="C136" s="45" t="s">
        <v>43</v>
      </c>
      <c r="D136" s="46" t="s">
        <v>36</v>
      </c>
      <c r="E136" s="47" t="s">
        <v>44</v>
      </c>
      <c r="F136" s="47" t="s">
        <v>44</v>
      </c>
      <c r="G136" s="48" t="s">
        <v>44</v>
      </c>
      <c r="H136" s="49" t="s">
        <v>44</v>
      </c>
    </row>
    <row r="137" spans="1:8" s="23" customFormat="1" ht="24" outlineLevel="1" x14ac:dyDescent="0.2">
      <c r="A137" s="37" t="s">
        <v>169</v>
      </c>
      <c r="B137" s="38" t="s">
        <v>120</v>
      </c>
      <c r="C137" s="39" t="s">
        <v>121</v>
      </c>
      <c r="D137" s="38" t="s">
        <v>41</v>
      </c>
      <c r="E137" s="40">
        <v>0.67200000000000004</v>
      </c>
      <c r="F137" s="40">
        <v>4.1125999999999996</v>
      </c>
      <c r="G137" s="41">
        <v>272</v>
      </c>
      <c r="H137" s="42">
        <v>1119</v>
      </c>
    </row>
    <row r="138" spans="1:8" s="23" customFormat="1" outlineLevel="2" x14ac:dyDescent="0.2">
      <c r="A138" s="43"/>
      <c r="B138" s="44" t="s">
        <v>42</v>
      </c>
      <c r="C138" s="45" t="s">
        <v>43</v>
      </c>
      <c r="D138" s="46" t="s">
        <v>36</v>
      </c>
      <c r="E138" s="47" t="s">
        <v>44</v>
      </c>
      <c r="F138" s="47" t="s">
        <v>44</v>
      </c>
      <c r="G138" s="48" t="s">
        <v>44</v>
      </c>
      <c r="H138" s="49" t="s">
        <v>44</v>
      </c>
    </row>
    <row r="139" spans="1:8" s="23" customFormat="1" outlineLevel="1" x14ac:dyDescent="0.2">
      <c r="A139" s="37" t="s">
        <v>170</v>
      </c>
      <c r="B139" s="38" t="s">
        <v>102</v>
      </c>
      <c r="C139" s="39" t="s">
        <v>103</v>
      </c>
      <c r="D139" s="38" t="s">
        <v>41</v>
      </c>
      <c r="E139" s="40">
        <v>3.3600000000000001E-3</v>
      </c>
      <c r="F139" s="40">
        <v>2.06E-2</v>
      </c>
      <c r="G139" s="41">
        <v>5432</v>
      </c>
      <c r="H139" s="42">
        <v>112</v>
      </c>
    </row>
    <row r="140" spans="1:8" s="23" customFormat="1" outlineLevel="2" x14ac:dyDescent="0.2">
      <c r="A140" s="43"/>
      <c r="B140" s="44" t="s">
        <v>42</v>
      </c>
      <c r="C140" s="45" t="s">
        <v>48</v>
      </c>
      <c r="D140" s="46" t="s">
        <v>36</v>
      </c>
      <c r="E140" s="50">
        <v>3.3600000000000001E-3</v>
      </c>
      <c r="F140" s="50">
        <v>2.06E-2</v>
      </c>
      <c r="G140" s="50">
        <v>2979</v>
      </c>
      <c r="H140" s="49">
        <v>61.37</v>
      </c>
    </row>
    <row r="141" spans="1:8" s="30" customFormat="1" x14ac:dyDescent="0.2">
      <c r="A141" s="31"/>
      <c r="B141" s="32"/>
      <c r="C141" s="33" t="s">
        <v>67</v>
      </c>
      <c r="D141" s="32"/>
      <c r="E141" s="34"/>
      <c r="F141" s="34"/>
      <c r="G141" s="35">
        <v>2947</v>
      </c>
      <c r="H141" s="36">
        <v>18035</v>
      </c>
    </row>
    <row r="142" spans="1:8" s="23" customFormat="1" outlineLevel="1" x14ac:dyDescent="0.2">
      <c r="A142" s="37" t="s">
        <v>171</v>
      </c>
      <c r="B142" s="38" t="s">
        <v>124</v>
      </c>
      <c r="C142" s="39" t="s">
        <v>125</v>
      </c>
      <c r="D142" s="38" t="s">
        <v>79</v>
      </c>
      <c r="E142" s="40">
        <v>8.3000000000000001E-3</v>
      </c>
      <c r="F142" s="40">
        <v>5.0799999999999998E-2</v>
      </c>
      <c r="G142" s="41">
        <v>289955</v>
      </c>
      <c r="H142" s="42">
        <v>14729</v>
      </c>
    </row>
    <row r="143" spans="1:8" s="30" customFormat="1" x14ac:dyDescent="0.2">
      <c r="A143" s="31"/>
      <c r="B143" s="32"/>
      <c r="C143" s="33" t="s">
        <v>80</v>
      </c>
      <c r="D143" s="32"/>
      <c r="E143" s="34"/>
      <c r="F143" s="34"/>
      <c r="G143" s="35">
        <v>2407</v>
      </c>
      <c r="H143" s="36">
        <v>14731</v>
      </c>
    </row>
    <row r="144" spans="1:8" s="17" customFormat="1" ht="64.5" x14ac:dyDescent="0.2">
      <c r="A144" s="18" t="s">
        <v>172</v>
      </c>
      <c r="B144" s="19" t="s">
        <v>173</v>
      </c>
      <c r="C144" s="19" t="s">
        <v>174</v>
      </c>
      <c r="D144" s="20" t="s">
        <v>28</v>
      </c>
      <c r="E144" s="338">
        <v>2.23</v>
      </c>
      <c r="F144" s="339"/>
      <c r="G144" s="21">
        <v>469987</v>
      </c>
      <c r="H144" s="22">
        <v>1048071</v>
      </c>
    </row>
    <row r="145" spans="1:8" s="23" customFormat="1" ht="24" outlineLevel="1" x14ac:dyDescent="0.2">
      <c r="A145" s="24" t="s">
        <v>175</v>
      </c>
      <c r="B145" s="25" t="s">
        <v>176</v>
      </c>
      <c r="C145" s="26" t="s">
        <v>177</v>
      </c>
      <c r="D145" s="25" t="s">
        <v>32</v>
      </c>
      <c r="E145" s="27">
        <v>123.2</v>
      </c>
      <c r="F145" s="27">
        <v>274.73599999999999</v>
      </c>
      <c r="G145" s="28">
        <v>2885</v>
      </c>
      <c r="H145" s="29">
        <v>792613</v>
      </c>
    </row>
    <row r="146" spans="1:8" s="23" customFormat="1" outlineLevel="1" x14ac:dyDescent="0.2">
      <c r="A146" s="24" t="s">
        <v>178</v>
      </c>
      <c r="B146" s="25" t="s">
        <v>34</v>
      </c>
      <c r="C146" s="26" t="s">
        <v>35</v>
      </c>
      <c r="D146" s="25" t="s">
        <v>36</v>
      </c>
      <c r="E146" s="27">
        <v>2.6880000000000002</v>
      </c>
      <c r="F146" s="27">
        <v>5.9942000000000002</v>
      </c>
      <c r="G146" s="27">
        <v>3563.92</v>
      </c>
      <c r="H146" s="29">
        <v>21363</v>
      </c>
    </row>
    <row r="147" spans="1:8" s="30" customFormat="1" x14ac:dyDescent="0.2">
      <c r="A147" s="31"/>
      <c r="B147" s="32"/>
      <c r="C147" s="33" t="s">
        <v>37</v>
      </c>
      <c r="D147" s="32"/>
      <c r="E147" s="34"/>
      <c r="F147" s="34"/>
      <c r="G147" s="35">
        <v>365012</v>
      </c>
      <c r="H147" s="36">
        <v>813976</v>
      </c>
    </row>
    <row r="148" spans="1:8" s="23" customFormat="1" outlineLevel="1" x14ac:dyDescent="0.2">
      <c r="A148" s="24" t="s">
        <v>179</v>
      </c>
      <c r="B148" s="25" t="s">
        <v>180</v>
      </c>
      <c r="C148" s="26" t="s">
        <v>181</v>
      </c>
      <c r="D148" s="25" t="s">
        <v>41</v>
      </c>
      <c r="E148" s="27">
        <v>48.16</v>
      </c>
      <c r="F148" s="27">
        <v>107.3968</v>
      </c>
      <c r="G148" s="28">
        <v>1882</v>
      </c>
      <c r="H148" s="29">
        <v>202121</v>
      </c>
    </row>
    <row r="149" spans="1:8" s="23" customFormat="1" outlineLevel="2" x14ac:dyDescent="0.2">
      <c r="A149" s="43"/>
      <c r="B149" s="44" t="s">
        <v>42</v>
      </c>
      <c r="C149" s="45" t="s">
        <v>43</v>
      </c>
      <c r="D149" s="46" t="s">
        <v>36</v>
      </c>
      <c r="E149" s="47" t="s">
        <v>44</v>
      </c>
      <c r="F149" s="47" t="s">
        <v>44</v>
      </c>
      <c r="G149" s="48" t="s">
        <v>44</v>
      </c>
      <c r="H149" s="49" t="s">
        <v>44</v>
      </c>
    </row>
    <row r="150" spans="1:8" s="23" customFormat="1" outlineLevel="1" x14ac:dyDescent="0.2">
      <c r="A150" s="37" t="s">
        <v>182</v>
      </c>
      <c r="B150" s="38" t="s">
        <v>39</v>
      </c>
      <c r="C150" s="39" t="s">
        <v>40</v>
      </c>
      <c r="D150" s="38" t="s">
        <v>41</v>
      </c>
      <c r="E150" s="40">
        <v>0.33600000000000002</v>
      </c>
      <c r="F150" s="40">
        <v>0.74929999999999997</v>
      </c>
      <c r="G150" s="41">
        <v>17</v>
      </c>
      <c r="H150" s="42">
        <v>13</v>
      </c>
    </row>
    <row r="151" spans="1:8" s="23" customFormat="1" outlineLevel="2" x14ac:dyDescent="0.2">
      <c r="A151" s="43"/>
      <c r="B151" s="44" t="s">
        <v>42</v>
      </c>
      <c r="C151" s="45" t="s">
        <v>43</v>
      </c>
      <c r="D151" s="46" t="s">
        <v>36</v>
      </c>
      <c r="E151" s="47" t="s">
        <v>44</v>
      </c>
      <c r="F151" s="47" t="s">
        <v>44</v>
      </c>
      <c r="G151" s="48" t="s">
        <v>44</v>
      </c>
      <c r="H151" s="49" t="s">
        <v>44</v>
      </c>
    </row>
    <row r="152" spans="1:8" s="23" customFormat="1" ht="24" outlineLevel="1" x14ac:dyDescent="0.2">
      <c r="A152" s="24" t="s">
        <v>183</v>
      </c>
      <c r="B152" s="25" t="s">
        <v>46</v>
      </c>
      <c r="C152" s="26" t="s">
        <v>47</v>
      </c>
      <c r="D152" s="25" t="s">
        <v>41</v>
      </c>
      <c r="E152" s="27">
        <v>1.232</v>
      </c>
      <c r="F152" s="27">
        <v>2.7473999999999998</v>
      </c>
      <c r="G152" s="28">
        <v>9255</v>
      </c>
      <c r="H152" s="29">
        <v>25427</v>
      </c>
    </row>
    <row r="153" spans="1:8" s="23" customFormat="1" outlineLevel="2" x14ac:dyDescent="0.2">
      <c r="A153" s="43"/>
      <c r="B153" s="44" t="s">
        <v>42</v>
      </c>
      <c r="C153" s="45" t="s">
        <v>48</v>
      </c>
      <c r="D153" s="46" t="s">
        <v>36</v>
      </c>
      <c r="E153" s="50">
        <v>1.232</v>
      </c>
      <c r="F153" s="50">
        <v>2.7473999999999998</v>
      </c>
      <c r="G153" s="50">
        <v>4256</v>
      </c>
      <c r="H153" s="49">
        <v>11692.93</v>
      </c>
    </row>
    <row r="154" spans="1:8" s="23" customFormat="1" outlineLevel="1" x14ac:dyDescent="0.2">
      <c r="A154" s="37" t="s">
        <v>184</v>
      </c>
      <c r="B154" s="38" t="s">
        <v>50</v>
      </c>
      <c r="C154" s="39" t="s">
        <v>51</v>
      </c>
      <c r="D154" s="38" t="s">
        <v>41</v>
      </c>
      <c r="E154" s="40">
        <v>0.44800000000000001</v>
      </c>
      <c r="F154" s="40">
        <v>0.999</v>
      </c>
      <c r="G154" s="41">
        <v>49</v>
      </c>
      <c r="H154" s="42">
        <v>49</v>
      </c>
    </row>
    <row r="155" spans="1:8" s="23" customFormat="1" outlineLevel="2" x14ac:dyDescent="0.2">
      <c r="A155" s="43"/>
      <c r="B155" s="44" t="s">
        <v>42</v>
      </c>
      <c r="C155" s="45" t="s">
        <v>43</v>
      </c>
      <c r="D155" s="46" t="s">
        <v>36</v>
      </c>
      <c r="E155" s="47" t="s">
        <v>44</v>
      </c>
      <c r="F155" s="47" t="s">
        <v>44</v>
      </c>
      <c r="G155" s="48" t="s">
        <v>44</v>
      </c>
      <c r="H155" s="49" t="s">
        <v>44</v>
      </c>
    </row>
    <row r="156" spans="1:8" s="23" customFormat="1" outlineLevel="1" x14ac:dyDescent="0.2">
      <c r="A156" s="37" t="s">
        <v>185</v>
      </c>
      <c r="B156" s="38" t="s">
        <v>53</v>
      </c>
      <c r="C156" s="39" t="s">
        <v>54</v>
      </c>
      <c r="D156" s="38" t="s">
        <v>41</v>
      </c>
      <c r="E156" s="40">
        <v>0.89600000000000002</v>
      </c>
      <c r="F156" s="40">
        <v>1.9981</v>
      </c>
      <c r="G156" s="41">
        <v>3200</v>
      </c>
      <c r="H156" s="42">
        <v>6394</v>
      </c>
    </row>
    <row r="157" spans="1:8" s="23" customFormat="1" outlineLevel="2" x14ac:dyDescent="0.2">
      <c r="A157" s="43"/>
      <c r="B157" s="44" t="s">
        <v>42</v>
      </c>
      <c r="C157" s="45" t="s">
        <v>48</v>
      </c>
      <c r="D157" s="46" t="s">
        <v>36</v>
      </c>
      <c r="E157" s="50">
        <v>0.89600000000000002</v>
      </c>
      <c r="F157" s="50">
        <v>1.9981</v>
      </c>
      <c r="G157" s="50">
        <v>2979</v>
      </c>
      <c r="H157" s="49">
        <v>5952.34</v>
      </c>
    </row>
    <row r="158" spans="1:8" s="23" customFormat="1" outlineLevel="1" x14ac:dyDescent="0.2">
      <c r="A158" s="24" t="s">
        <v>186</v>
      </c>
      <c r="B158" s="25" t="s">
        <v>56</v>
      </c>
      <c r="C158" s="26" t="s">
        <v>57</v>
      </c>
      <c r="D158" s="25" t="s">
        <v>41</v>
      </c>
      <c r="E158" s="27">
        <v>2.6880000000000002</v>
      </c>
      <c r="F158" s="27">
        <v>5.9942000000000002</v>
      </c>
      <c r="G158" s="28">
        <v>56</v>
      </c>
      <c r="H158" s="29">
        <v>336</v>
      </c>
    </row>
    <row r="159" spans="1:8" s="23" customFormat="1" outlineLevel="2" x14ac:dyDescent="0.2">
      <c r="A159" s="43"/>
      <c r="B159" s="44" t="s">
        <v>42</v>
      </c>
      <c r="C159" s="45" t="s">
        <v>43</v>
      </c>
      <c r="D159" s="46" t="s">
        <v>36</v>
      </c>
      <c r="E159" s="47" t="s">
        <v>44</v>
      </c>
      <c r="F159" s="47" t="s">
        <v>44</v>
      </c>
      <c r="G159" s="48" t="s">
        <v>44</v>
      </c>
      <c r="H159" s="49" t="s">
        <v>44</v>
      </c>
    </row>
    <row r="160" spans="1:8" s="23" customFormat="1" outlineLevel="1" x14ac:dyDescent="0.2">
      <c r="A160" s="37" t="s">
        <v>187</v>
      </c>
      <c r="B160" s="38" t="s">
        <v>62</v>
      </c>
      <c r="C160" s="39" t="s">
        <v>63</v>
      </c>
      <c r="D160" s="38" t="s">
        <v>41</v>
      </c>
      <c r="E160" s="40">
        <v>0.56000000000000005</v>
      </c>
      <c r="F160" s="40">
        <v>1.2487999999999999</v>
      </c>
      <c r="G160" s="41">
        <v>6390</v>
      </c>
      <c r="H160" s="42">
        <v>7980</v>
      </c>
    </row>
    <row r="161" spans="1:8" s="23" customFormat="1" outlineLevel="2" x14ac:dyDescent="0.2">
      <c r="A161" s="43"/>
      <c r="B161" s="44" t="s">
        <v>42</v>
      </c>
      <c r="C161" s="45" t="s">
        <v>48</v>
      </c>
      <c r="D161" s="46" t="s">
        <v>36</v>
      </c>
      <c r="E161" s="50">
        <v>0.56000000000000005</v>
      </c>
      <c r="F161" s="50">
        <v>1.2487999999999999</v>
      </c>
      <c r="G161" s="50">
        <v>2979</v>
      </c>
      <c r="H161" s="49">
        <v>3720.18</v>
      </c>
    </row>
    <row r="162" spans="1:8" s="23" customFormat="1" outlineLevel="1" x14ac:dyDescent="0.2">
      <c r="A162" s="24" t="s">
        <v>188</v>
      </c>
      <c r="B162" s="25" t="s">
        <v>65</v>
      </c>
      <c r="C162" s="26" t="s">
        <v>66</v>
      </c>
      <c r="D162" s="25" t="s">
        <v>41</v>
      </c>
      <c r="E162" s="27">
        <v>1.008</v>
      </c>
      <c r="F162" s="27">
        <v>2.2477999999999998</v>
      </c>
      <c r="G162" s="28">
        <v>88</v>
      </c>
      <c r="H162" s="29">
        <v>198</v>
      </c>
    </row>
    <row r="163" spans="1:8" s="23" customFormat="1" outlineLevel="2" x14ac:dyDescent="0.2">
      <c r="A163" s="43"/>
      <c r="B163" s="44" t="s">
        <v>42</v>
      </c>
      <c r="C163" s="45" t="s">
        <v>43</v>
      </c>
      <c r="D163" s="46" t="s">
        <v>36</v>
      </c>
      <c r="E163" s="47" t="s">
        <v>44</v>
      </c>
      <c r="F163" s="47" t="s">
        <v>44</v>
      </c>
      <c r="G163" s="48" t="s">
        <v>44</v>
      </c>
      <c r="H163" s="49" t="s">
        <v>44</v>
      </c>
    </row>
    <row r="164" spans="1:8" s="30" customFormat="1" x14ac:dyDescent="0.2">
      <c r="A164" s="31"/>
      <c r="B164" s="32"/>
      <c r="C164" s="33" t="s">
        <v>67</v>
      </c>
      <c r="D164" s="32"/>
      <c r="E164" s="34"/>
      <c r="F164" s="34"/>
      <c r="G164" s="35">
        <v>108752</v>
      </c>
      <c r="H164" s="36">
        <v>242517</v>
      </c>
    </row>
    <row r="165" spans="1:8" s="23" customFormat="1" ht="13.5" outlineLevel="1" x14ac:dyDescent="0.2">
      <c r="A165" s="37" t="s">
        <v>189</v>
      </c>
      <c r="B165" s="38" t="s">
        <v>69</v>
      </c>
      <c r="C165" s="39" t="s">
        <v>70</v>
      </c>
      <c r="D165" s="38" t="s">
        <v>71</v>
      </c>
      <c r="E165" s="40">
        <v>0.6</v>
      </c>
      <c r="F165" s="40">
        <v>1.3380000000000001</v>
      </c>
      <c r="G165" s="41">
        <v>413</v>
      </c>
      <c r="H165" s="42">
        <v>553</v>
      </c>
    </row>
    <row r="166" spans="1:8" s="23" customFormat="1" outlineLevel="1" x14ac:dyDescent="0.2">
      <c r="A166" s="37" t="s">
        <v>190</v>
      </c>
      <c r="B166" s="38" t="s">
        <v>73</v>
      </c>
      <c r="C166" s="39" t="s">
        <v>74</v>
      </c>
      <c r="D166" s="38" t="s">
        <v>75</v>
      </c>
      <c r="E166" s="40">
        <v>0.2</v>
      </c>
      <c r="F166" s="40">
        <v>0.44600000000000001</v>
      </c>
      <c r="G166" s="41">
        <v>231</v>
      </c>
      <c r="H166" s="42">
        <v>103</v>
      </c>
    </row>
    <row r="167" spans="1:8" s="23" customFormat="1" outlineLevel="1" x14ac:dyDescent="0.2">
      <c r="A167" s="37" t="s">
        <v>191</v>
      </c>
      <c r="B167" s="38" t="s">
        <v>124</v>
      </c>
      <c r="C167" s="39" t="s">
        <v>125</v>
      </c>
      <c r="D167" s="38" t="s">
        <v>79</v>
      </c>
      <c r="E167" s="40">
        <v>1.9E-2</v>
      </c>
      <c r="F167" s="40">
        <v>4.24E-2</v>
      </c>
      <c r="G167" s="41">
        <v>289955</v>
      </c>
      <c r="H167" s="42">
        <v>12285</v>
      </c>
    </row>
    <row r="168" spans="1:8" s="30" customFormat="1" x14ac:dyDescent="0.2">
      <c r="A168" s="31"/>
      <c r="B168" s="32"/>
      <c r="C168" s="33" t="s">
        <v>80</v>
      </c>
      <c r="D168" s="32"/>
      <c r="E168" s="34"/>
      <c r="F168" s="34"/>
      <c r="G168" s="35">
        <v>5803</v>
      </c>
      <c r="H168" s="36">
        <v>12941</v>
      </c>
    </row>
    <row r="169" spans="1:8" s="17" customFormat="1" ht="45" x14ac:dyDescent="0.2">
      <c r="A169" s="18" t="s">
        <v>192</v>
      </c>
      <c r="B169" s="19" t="s">
        <v>193</v>
      </c>
      <c r="C169" s="19" t="s">
        <v>194</v>
      </c>
      <c r="D169" s="20" t="s">
        <v>28</v>
      </c>
      <c r="E169" s="338">
        <v>2.23</v>
      </c>
      <c r="F169" s="339"/>
      <c r="G169" s="21">
        <v>203793</v>
      </c>
      <c r="H169" s="22">
        <v>454458</v>
      </c>
    </row>
    <row r="170" spans="1:8" s="23" customFormat="1" ht="24" outlineLevel="1" x14ac:dyDescent="0.2">
      <c r="A170" s="24" t="s">
        <v>195</v>
      </c>
      <c r="B170" s="25" t="s">
        <v>196</v>
      </c>
      <c r="C170" s="26" t="s">
        <v>197</v>
      </c>
      <c r="D170" s="25" t="s">
        <v>32</v>
      </c>
      <c r="E170" s="27">
        <v>63.28</v>
      </c>
      <c r="F170" s="27">
        <v>141.11439999999999</v>
      </c>
      <c r="G170" s="28">
        <v>2592</v>
      </c>
      <c r="H170" s="29">
        <v>365769</v>
      </c>
    </row>
    <row r="171" spans="1:8" s="23" customFormat="1" outlineLevel="1" x14ac:dyDescent="0.2">
      <c r="A171" s="24" t="s">
        <v>198</v>
      </c>
      <c r="B171" s="25" t="s">
        <v>34</v>
      </c>
      <c r="C171" s="26" t="s">
        <v>35</v>
      </c>
      <c r="D171" s="25" t="s">
        <v>36</v>
      </c>
      <c r="E171" s="27">
        <v>4.0410000000000004</v>
      </c>
      <c r="F171" s="27">
        <v>9.0114000000000001</v>
      </c>
      <c r="G171" s="27">
        <v>3591.44</v>
      </c>
      <c r="H171" s="29">
        <v>32364</v>
      </c>
    </row>
    <row r="172" spans="1:8" s="30" customFormat="1" x14ac:dyDescent="0.2">
      <c r="A172" s="31"/>
      <c r="B172" s="32"/>
      <c r="C172" s="33" t="s">
        <v>37</v>
      </c>
      <c r="D172" s="32"/>
      <c r="E172" s="34"/>
      <c r="F172" s="34"/>
      <c r="G172" s="35">
        <v>178535</v>
      </c>
      <c r="H172" s="36">
        <v>398133</v>
      </c>
    </row>
    <row r="173" spans="1:8" s="23" customFormat="1" ht="24" outlineLevel="1" x14ac:dyDescent="0.2">
      <c r="A173" s="37" t="s">
        <v>199</v>
      </c>
      <c r="B173" s="38" t="s">
        <v>89</v>
      </c>
      <c r="C173" s="39" t="s">
        <v>90</v>
      </c>
      <c r="D173" s="38" t="s">
        <v>41</v>
      </c>
      <c r="E173" s="40">
        <v>0.112</v>
      </c>
      <c r="F173" s="40">
        <v>0.24979999999999999</v>
      </c>
      <c r="G173" s="41">
        <v>484</v>
      </c>
      <c r="H173" s="42">
        <v>121</v>
      </c>
    </row>
    <row r="174" spans="1:8" s="23" customFormat="1" outlineLevel="2" x14ac:dyDescent="0.2">
      <c r="A174" s="43"/>
      <c r="B174" s="44" t="s">
        <v>42</v>
      </c>
      <c r="C174" s="45" t="s">
        <v>43</v>
      </c>
      <c r="D174" s="46" t="s">
        <v>36</v>
      </c>
      <c r="E174" s="47" t="s">
        <v>44</v>
      </c>
      <c r="F174" s="47" t="s">
        <v>44</v>
      </c>
      <c r="G174" s="48" t="s">
        <v>44</v>
      </c>
      <c r="H174" s="49" t="s">
        <v>44</v>
      </c>
    </row>
    <row r="175" spans="1:8" s="23" customFormat="1" outlineLevel="1" x14ac:dyDescent="0.2">
      <c r="A175" s="24" t="s">
        <v>200</v>
      </c>
      <c r="B175" s="25" t="s">
        <v>95</v>
      </c>
      <c r="C175" s="26" t="s">
        <v>96</v>
      </c>
      <c r="D175" s="25" t="s">
        <v>41</v>
      </c>
      <c r="E175" s="27">
        <v>3.5950000000000002</v>
      </c>
      <c r="F175" s="27">
        <v>8.0173000000000005</v>
      </c>
      <c r="G175" s="28">
        <v>9432</v>
      </c>
      <c r="H175" s="29">
        <v>75619</v>
      </c>
    </row>
    <row r="176" spans="1:8" s="23" customFormat="1" outlineLevel="2" x14ac:dyDescent="0.2">
      <c r="A176" s="43"/>
      <c r="B176" s="44" t="s">
        <v>42</v>
      </c>
      <c r="C176" s="45" t="s">
        <v>48</v>
      </c>
      <c r="D176" s="46" t="s">
        <v>36</v>
      </c>
      <c r="E176" s="50">
        <v>3.5950000000000002</v>
      </c>
      <c r="F176" s="50">
        <v>8.0173000000000005</v>
      </c>
      <c r="G176" s="50">
        <v>3562</v>
      </c>
      <c r="H176" s="49">
        <v>28557.62</v>
      </c>
    </row>
    <row r="177" spans="1:8" s="23" customFormat="1" outlineLevel="1" x14ac:dyDescent="0.2">
      <c r="A177" s="37" t="s">
        <v>201</v>
      </c>
      <c r="B177" s="38" t="s">
        <v>151</v>
      </c>
      <c r="C177" s="39" t="s">
        <v>152</v>
      </c>
      <c r="D177" s="38" t="s">
        <v>41</v>
      </c>
      <c r="E177" s="40">
        <v>9.8559999999999995E-2</v>
      </c>
      <c r="F177" s="40">
        <v>0.2198</v>
      </c>
      <c r="G177" s="41">
        <v>17717</v>
      </c>
      <c r="H177" s="42">
        <v>3894</v>
      </c>
    </row>
    <row r="178" spans="1:8" s="23" customFormat="1" outlineLevel="2" x14ac:dyDescent="0.2">
      <c r="A178" s="43"/>
      <c r="B178" s="44" t="s">
        <v>42</v>
      </c>
      <c r="C178" s="45" t="s">
        <v>48</v>
      </c>
      <c r="D178" s="46" t="s">
        <v>36</v>
      </c>
      <c r="E178" s="50">
        <v>9.8559999999999995E-2</v>
      </c>
      <c r="F178" s="50">
        <v>0.2198</v>
      </c>
      <c r="G178" s="50">
        <v>5086</v>
      </c>
      <c r="H178" s="49">
        <v>1117.9000000000001</v>
      </c>
    </row>
    <row r="179" spans="1:8" s="23" customFormat="1" outlineLevel="1" x14ac:dyDescent="0.2">
      <c r="A179" s="37" t="s">
        <v>202</v>
      </c>
      <c r="B179" s="38" t="s">
        <v>99</v>
      </c>
      <c r="C179" s="39" t="s">
        <v>100</v>
      </c>
      <c r="D179" s="38" t="s">
        <v>41</v>
      </c>
      <c r="E179" s="40">
        <v>0.13439999999999999</v>
      </c>
      <c r="F179" s="40">
        <v>0.29970000000000002</v>
      </c>
      <c r="G179" s="41">
        <v>8772</v>
      </c>
      <c r="H179" s="42">
        <v>2629</v>
      </c>
    </row>
    <row r="180" spans="1:8" s="23" customFormat="1" outlineLevel="2" x14ac:dyDescent="0.2">
      <c r="A180" s="43"/>
      <c r="B180" s="44" t="s">
        <v>42</v>
      </c>
      <c r="C180" s="45" t="s">
        <v>48</v>
      </c>
      <c r="D180" s="46" t="s">
        <v>36</v>
      </c>
      <c r="E180" s="50">
        <v>0.13439999999999999</v>
      </c>
      <c r="F180" s="50">
        <v>0.29970000000000002</v>
      </c>
      <c r="G180" s="50">
        <v>4256</v>
      </c>
      <c r="H180" s="49">
        <v>1275.52</v>
      </c>
    </row>
    <row r="181" spans="1:8" s="23" customFormat="1" outlineLevel="1" x14ac:dyDescent="0.2">
      <c r="A181" s="37" t="s">
        <v>203</v>
      </c>
      <c r="B181" s="38" t="s">
        <v>102</v>
      </c>
      <c r="C181" s="39" t="s">
        <v>103</v>
      </c>
      <c r="D181" s="38" t="s">
        <v>41</v>
      </c>
      <c r="E181" s="40">
        <v>0.21279999999999999</v>
      </c>
      <c r="F181" s="40">
        <v>0.47449999999999998</v>
      </c>
      <c r="G181" s="41">
        <v>5432</v>
      </c>
      <c r="H181" s="42">
        <v>2578</v>
      </c>
    </row>
    <row r="182" spans="1:8" s="23" customFormat="1" outlineLevel="2" x14ac:dyDescent="0.2">
      <c r="A182" s="43"/>
      <c r="B182" s="44" t="s">
        <v>42</v>
      </c>
      <c r="C182" s="45" t="s">
        <v>48</v>
      </c>
      <c r="D182" s="46" t="s">
        <v>36</v>
      </c>
      <c r="E182" s="50">
        <v>0.21279999999999999</v>
      </c>
      <c r="F182" s="50">
        <v>0.47449999999999998</v>
      </c>
      <c r="G182" s="50">
        <v>2979</v>
      </c>
      <c r="H182" s="49">
        <v>1413.54</v>
      </c>
    </row>
    <row r="183" spans="1:8" s="23" customFormat="1" outlineLevel="1" x14ac:dyDescent="0.2">
      <c r="A183" s="24" t="s">
        <v>204</v>
      </c>
      <c r="B183" s="25" t="s">
        <v>65</v>
      </c>
      <c r="C183" s="26" t="s">
        <v>66</v>
      </c>
      <c r="D183" s="25" t="s">
        <v>41</v>
      </c>
      <c r="E183" s="27">
        <v>1.635</v>
      </c>
      <c r="F183" s="27">
        <v>3.6465000000000001</v>
      </c>
      <c r="G183" s="28">
        <v>88</v>
      </c>
      <c r="H183" s="29">
        <v>321</v>
      </c>
    </row>
    <row r="184" spans="1:8" s="23" customFormat="1" outlineLevel="2" x14ac:dyDescent="0.2">
      <c r="A184" s="43"/>
      <c r="B184" s="44" t="s">
        <v>42</v>
      </c>
      <c r="C184" s="45" t="s">
        <v>43</v>
      </c>
      <c r="D184" s="46" t="s">
        <v>36</v>
      </c>
      <c r="E184" s="47" t="s">
        <v>44</v>
      </c>
      <c r="F184" s="47" t="s">
        <v>44</v>
      </c>
      <c r="G184" s="48" t="s">
        <v>44</v>
      </c>
      <c r="H184" s="49" t="s">
        <v>44</v>
      </c>
    </row>
    <row r="185" spans="1:8" s="30" customFormat="1" x14ac:dyDescent="0.2">
      <c r="A185" s="31"/>
      <c r="B185" s="32"/>
      <c r="C185" s="33" t="s">
        <v>67</v>
      </c>
      <c r="D185" s="32"/>
      <c r="E185" s="34"/>
      <c r="F185" s="34"/>
      <c r="G185" s="35">
        <v>38189</v>
      </c>
      <c r="H185" s="36">
        <v>85161</v>
      </c>
    </row>
    <row r="186" spans="1:8" s="23" customFormat="1" ht="13.5" outlineLevel="1" x14ac:dyDescent="0.2">
      <c r="A186" s="24" t="s">
        <v>205</v>
      </c>
      <c r="B186" s="25" t="s">
        <v>69</v>
      </c>
      <c r="C186" s="26" t="s">
        <v>70</v>
      </c>
      <c r="D186" s="25" t="s">
        <v>71</v>
      </c>
      <c r="E186" s="27">
        <v>1.2</v>
      </c>
      <c r="F186" s="27">
        <v>2.6760000000000002</v>
      </c>
      <c r="G186" s="28">
        <v>413</v>
      </c>
      <c r="H186" s="29">
        <v>1105</v>
      </c>
    </row>
    <row r="187" spans="1:8" s="23" customFormat="1" outlineLevel="1" x14ac:dyDescent="0.2">
      <c r="A187" s="37" t="s">
        <v>206</v>
      </c>
      <c r="B187" s="38" t="s">
        <v>73</v>
      </c>
      <c r="C187" s="39" t="s">
        <v>74</v>
      </c>
      <c r="D187" s="38" t="s">
        <v>75</v>
      </c>
      <c r="E187" s="40">
        <v>0.36</v>
      </c>
      <c r="F187" s="40">
        <v>0.80279999999999996</v>
      </c>
      <c r="G187" s="41">
        <v>231</v>
      </c>
      <c r="H187" s="42">
        <v>185</v>
      </c>
    </row>
    <row r="188" spans="1:8" s="23" customFormat="1" ht="24" outlineLevel="1" x14ac:dyDescent="0.2">
      <c r="A188" s="37" t="s">
        <v>207</v>
      </c>
      <c r="B188" s="38" t="s">
        <v>108</v>
      </c>
      <c r="C188" s="39" t="s">
        <v>109</v>
      </c>
      <c r="D188" s="38" t="s">
        <v>75</v>
      </c>
      <c r="E188" s="40">
        <v>0.44</v>
      </c>
      <c r="F188" s="40">
        <v>0.98119999999999996</v>
      </c>
      <c r="G188" s="41">
        <v>2280</v>
      </c>
      <c r="H188" s="42">
        <v>2237</v>
      </c>
    </row>
    <row r="189" spans="1:8" s="30" customFormat="1" x14ac:dyDescent="0.2">
      <c r="A189" s="31"/>
      <c r="B189" s="32"/>
      <c r="C189" s="33" t="s">
        <v>80</v>
      </c>
      <c r="D189" s="32"/>
      <c r="E189" s="34"/>
      <c r="F189" s="34"/>
      <c r="G189" s="35">
        <v>1582</v>
      </c>
      <c r="H189" s="36">
        <v>3528</v>
      </c>
    </row>
    <row r="190" spans="1:8" s="17" customFormat="1" ht="45" x14ac:dyDescent="0.2">
      <c r="A190" s="18" t="s">
        <v>208</v>
      </c>
      <c r="B190" s="19" t="s">
        <v>161</v>
      </c>
      <c r="C190" s="19" t="s">
        <v>162</v>
      </c>
      <c r="D190" s="20" t="s">
        <v>79</v>
      </c>
      <c r="E190" s="338">
        <v>2.23</v>
      </c>
      <c r="F190" s="339"/>
      <c r="G190" s="21">
        <v>29992</v>
      </c>
      <c r="H190" s="22">
        <v>66882</v>
      </c>
    </row>
    <row r="191" spans="1:8" s="23" customFormat="1" ht="24" outlineLevel="1" x14ac:dyDescent="0.2">
      <c r="A191" s="24" t="s">
        <v>209</v>
      </c>
      <c r="B191" s="25" t="s">
        <v>164</v>
      </c>
      <c r="C191" s="26" t="s">
        <v>165</v>
      </c>
      <c r="D191" s="25" t="s">
        <v>32</v>
      </c>
      <c r="E191" s="27">
        <v>5.88</v>
      </c>
      <c r="F191" s="27">
        <v>13.112399999999999</v>
      </c>
      <c r="G191" s="28">
        <v>4190</v>
      </c>
      <c r="H191" s="29">
        <v>54941</v>
      </c>
    </row>
    <row r="192" spans="1:8" s="23" customFormat="1" outlineLevel="1" x14ac:dyDescent="0.2">
      <c r="A192" s="37" t="s">
        <v>210</v>
      </c>
      <c r="B192" s="38" t="s">
        <v>34</v>
      </c>
      <c r="C192" s="39" t="s">
        <v>35</v>
      </c>
      <c r="D192" s="38" t="s">
        <v>36</v>
      </c>
      <c r="E192" s="40">
        <v>3.0000000000000001E-3</v>
      </c>
      <c r="F192" s="40">
        <v>6.7000000000000002E-3</v>
      </c>
      <c r="G192" s="40">
        <v>3288.49</v>
      </c>
      <c r="H192" s="42">
        <v>22</v>
      </c>
    </row>
    <row r="193" spans="1:8" s="30" customFormat="1" x14ac:dyDescent="0.2">
      <c r="A193" s="31"/>
      <c r="B193" s="32"/>
      <c r="C193" s="33" t="s">
        <v>37</v>
      </c>
      <c r="D193" s="32"/>
      <c r="E193" s="34"/>
      <c r="F193" s="34"/>
      <c r="G193" s="35">
        <v>24648</v>
      </c>
      <c r="H193" s="36">
        <v>54965</v>
      </c>
    </row>
    <row r="194" spans="1:8" s="23" customFormat="1" ht="24" outlineLevel="1" x14ac:dyDescent="0.2">
      <c r="A194" s="24" t="s">
        <v>211</v>
      </c>
      <c r="B194" s="25" t="s">
        <v>89</v>
      </c>
      <c r="C194" s="26" t="s">
        <v>90</v>
      </c>
      <c r="D194" s="25" t="s">
        <v>41</v>
      </c>
      <c r="E194" s="27">
        <v>5.6559999999999997</v>
      </c>
      <c r="F194" s="27">
        <v>12.6129</v>
      </c>
      <c r="G194" s="28">
        <v>484</v>
      </c>
      <c r="H194" s="29">
        <v>6105</v>
      </c>
    </row>
    <row r="195" spans="1:8" s="23" customFormat="1" outlineLevel="2" x14ac:dyDescent="0.2">
      <c r="A195" s="43"/>
      <c r="B195" s="44" t="s">
        <v>42</v>
      </c>
      <c r="C195" s="45" t="s">
        <v>43</v>
      </c>
      <c r="D195" s="46" t="s">
        <v>36</v>
      </c>
      <c r="E195" s="47" t="s">
        <v>44</v>
      </c>
      <c r="F195" s="47" t="s">
        <v>44</v>
      </c>
      <c r="G195" s="48" t="s">
        <v>44</v>
      </c>
      <c r="H195" s="49" t="s">
        <v>44</v>
      </c>
    </row>
    <row r="196" spans="1:8" s="23" customFormat="1" outlineLevel="1" x14ac:dyDescent="0.2">
      <c r="A196" s="37" t="s">
        <v>212</v>
      </c>
      <c r="B196" s="38" t="s">
        <v>50</v>
      </c>
      <c r="C196" s="39" t="s">
        <v>51</v>
      </c>
      <c r="D196" s="38" t="s">
        <v>41</v>
      </c>
      <c r="E196" s="40">
        <v>0.16800000000000001</v>
      </c>
      <c r="F196" s="40">
        <v>0.37459999999999999</v>
      </c>
      <c r="G196" s="41">
        <v>49</v>
      </c>
      <c r="H196" s="42">
        <v>18</v>
      </c>
    </row>
    <row r="197" spans="1:8" s="23" customFormat="1" outlineLevel="2" x14ac:dyDescent="0.2">
      <c r="A197" s="43"/>
      <c r="B197" s="44" t="s">
        <v>42</v>
      </c>
      <c r="C197" s="45" t="s">
        <v>43</v>
      </c>
      <c r="D197" s="46" t="s">
        <v>36</v>
      </c>
      <c r="E197" s="47" t="s">
        <v>44</v>
      </c>
      <c r="F197" s="47" t="s">
        <v>44</v>
      </c>
      <c r="G197" s="48" t="s">
        <v>44</v>
      </c>
      <c r="H197" s="49" t="s">
        <v>44</v>
      </c>
    </row>
    <row r="198" spans="1:8" s="23" customFormat="1" ht="24" outlineLevel="1" x14ac:dyDescent="0.2">
      <c r="A198" s="37" t="s">
        <v>213</v>
      </c>
      <c r="B198" s="38" t="s">
        <v>120</v>
      </c>
      <c r="C198" s="39" t="s">
        <v>121</v>
      </c>
      <c r="D198" s="38" t="s">
        <v>41</v>
      </c>
      <c r="E198" s="40">
        <v>0.67200000000000004</v>
      </c>
      <c r="F198" s="40">
        <v>1.4985999999999999</v>
      </c>
      <c r="G198" s="41">
        <v>272</v>
      </c>
      <c r="H198" s="42">
        <v>408</v>
      </c>
    </row>
    <row r="199" spans="1:8" s="23" customFormat="1" outlineLevel="2" x14ac:dyDescent="0.2">
      <c r="A199" s="43"/>
      <c r="B199" s="44" t="s">
        <v>42</v>
      </c>
      <c r="C199" s="45" t="s">
        <v>43</v>
      </c>
      <c r="D199" s="46" t="s">
        <v>36</v>
      </c>
      <c r="E199" s="47" t="s">
        <v>44</v>
      </c>
      <c r="F199" s="47" t="s">
        <v>44</v>
      </c>
      <c r="G199" s="48" t="s">
        <v>44</v>
      </c>
      <c r="H199" s="49" t="s">
        <v>44</v>
      </c>
    </row>
    <row r="200" spans="1:8" s="23" customFormat="1" outlineLevel="1" x14ac:dyDescent="0.2">
      <c r="A200" s="37" t="s">
        <v>214</v>
      </c>
      <c r="B200" s="38" t="s">
        <v>102</v>
      </c>
      <c r="C200" s="39" t="s">
        <v>103</v>
      </c>
      <c r="D200" s="38" t="s">
        <v>41</v>
      </c>
      <c r="E200" s="40">
        <v>3.3600000000000001E-3</v>
      </c>
      <c r="F200" s="40">
        <v>7.4999999999999997E-3</v>
      </c>
      <c r="G200" s="41">
        <v>5432</v>
      </c>
      <c r="H200" s="42">
        <v>41</v>
      </c>
    </row>
    <row r="201" spans="1:8" s="23" customFormat="1" outlineLevel="2" x14ac:dyDescent="0.2">
      <c r="A201" s="43"/>
      <c r="B201" s="44" t="s">
        <v>42</v>
      </c>
      <c r="C201" s="45" t="s">
        <v>48</v>
      </c>
      <c r="D201" s="46" t="s">
        <v>36</v>
      </c>
      <c r="E201" s="50">
        <v>3.3600000000000001E-3</v>
      </c>
      <c r="F201" s="50">
        <v>7.4999999999999997E-3</v>
      </c>
      <c r="G201" s="50">
        <v>2979</v>
      </c>
      <c r="H201" s="49">
        <v>22.34</v>
      </c>
    </row>
    <row r="202" spans="1:8" s="30" customFormat="1" x14ac:dyDescent="0.2">
      <c r="A202" s="31"/>
      <c r="B202" s="32"/>
      <c r="C202" s="33" t="s">
        <v>67</v>
      </c>
      <c r="D202" s="32"/>
      <c r="E202" s="34"/>
      <c r="F202" s="34"/>
      <c r="G202" s="35">
        <v>2947</v>
      </c>
      <c r="H202" s="36">
        <v>6572</v>
      </c>
    </row>
    <row r="203" spans="1:8" s="23" customFormat="1" outlineLevel="1" x14ac:dyDescent="0.2">
      <c r="A203" s="37" t="s">
        <v>215</v>
      </c>
      <c r="B203" s="38" t="s">
        <v>124</v>
      </c>
      <c r="C203" s="39" t="s">
        <v>125</v>
      </c>
      <c r="D203" s="38" t="s">
        <v>79</v>
      </c>
      <c r="E203" s="40">
        <v>8.3000000000000001E-3</v>
      </c>
      <c r="F203" s="40">
        <v>1.8499999999999999E-2</v>
      </c>
      <c r="G203" s="41">
        <v>289955</v>
      </c>
      <c r="H203" s="42">
        <v>5367</v>
      </c>
    </row>
    <row r="204" spans="1:8" s="30" customFormat="1" x14ac:dyDescent="0.2">
      <c r="A204" s="31"/>
      <c r="B204" s="32"/>
      <c r="C204" s="33" t="s">
        <v>80</v>
      </c>
      <c r="D204" s="32"/>
      <c r="E204" s="34"/>
      <c r="F204" s="34"/>
      <c r="G204" s="35">
        <v>2407</v>
      </c>
      <c r="H204" s="36">
        <v>5367</v>
      </c>
    </row>
    <row r="205" spans="1:8" s="17" customFormat="1" ht="45" x14ac:dyDescent="0.2">
      <c r="A205" s="18" t="s">
        <v>216</v>
      </c>
      <c r="B205" s="19" t="s">
        <v>217</v>
      </c>
      <c r="C205" s="19" t="s">
        <v>218</v>
      </c>
      <c r="D205" s="20" t="s">
        <v>28</v>
      </c>
      <c r="E205" s="338">
        <v>2.86</v>
      </c>
      <c r="F205" s="339"/>
      <c r="G205" s="21">
        <v>89509</v>
      </c>
      <c r="H205" s="22">
        <v>255996</v>
      </c>
    </row>
    <row r="206" spans="1:8" s="23" customFormat="1" ht="24" outlineLevel="1" x14ac:dyDescent="0.2">
      <c r="A206" s="24" t="s">
        <v>219</v>
      </c>
      <c r="B206" s="25" t="s">
        <v>220</v>
      </c>
      <c r="C206" s="26" t="s">
        <v>221</v>
      </c>
      <c r="D206" s="25" t="s">
        <v>32</v>
      </c>
      <c r="E206" s="27">
        <v>19.41</v>
      </c>
      <c r="F206" s="27">
        <v>55.511499999999998</v>
      </c>
      <c r="G206" s="28">
        <v>2494</v>
      </c>
      <c r="H206" s="29">
        <v>138446</v>
      </c>
    </row>
    <row r="207" spans="1:8" s="23" customFormat="1" outlineLevel="1" x14ac:dyDescent="0.2">
      <c r="A207" s="24" t="s">
        <v>222</v>
      </c>
      <c r="B207" s="25" t="s">
        <v>34</v>
      </c>
      <c r="C207" s="26" t="s">
        <v>35</v>
      </c>
      <c r="D207" s="25" t="s">
        <v>36</v>
      </c>
      <c r="E207" s="27">
        <v>3.032</v>
      </c>
      <c r="F207" s="27">
        <v>8.6715</v>
      </c>
      <c r="G207" s="27">
        <v>2978.95</v>
      </c>
      <c r="H207" s="29">
        <v>25832</v>
      </c>
    </row>
    <row r="208" spans="1:8" s="30" customFormat="1" x14ac:dyDescent="0.2">
      <c r="A208" s="31"/>
      <c r="B208" s="32"/>
      <c r="C208" s="33" t="s">
        <v>37</v>
      </c>
      <c r="D208" s="32"/>
      <c r="E208" s="34"/>
      <c r="F208" s="34"/>
      <c r="G208" s="35">
        <v>57440</v>
      </c>
      <c r="H208" s="36">
        <v>164279</v>
      </c>
    </row>
    <row r="209" spans="1:8" s="23" customFormat="1" outlineLevel="1" x14ac:dyDescent="0.2">
      <c r="A209" s="24" t="s">
        <v>223</v>
      </c>
      <c r="B209" s="25" t="s">
        <v>180</v>
      </c>
      <c r="C209" s="26" t="s">
        <v>181</v>
      </c>
      <c r="D209" s="25" t="s">
        <v>41</v>
      </c>
      <c r="E209" s="27">
        <v>6.9329999999999998</v>
      </c>
      <c r="F209" s="27">
        <v>19.8278</v>
      </c>
      <c r="G209" s="28">
        <v>1882</v>
      </c>
      <c r="H209" s="29">
        <v>37316</v>
      </c>
    </row>
    <row r="210" spans="1:8" s="23" customFormat="1" outlineLevel="2" x14ac:dyDescent="0.2">
      <c r="A210" s="43"/>
      <c r="B210" s="44" t="s">
        <v>42</v>
      </c>
      <c r="C210" s="45" t="s">
        <v>43</v>
      </c>
      <c r="D210" s="46" t="s">
        <v>36</v>
      </c>
      <c r="E210" s="47" t="s">
        <v>44</v>
      </c>
      <c r="F210" s="47" t="s">
        <v>44</v>
      </c>
      <c r="G210" s="48" t="s">
        <v>44</v>
      </c>
      <c r="H210" s="49" t="s">
        <v>44</v>
      </c>
    </row>
    <row r="211" spans="1:8" s="23" customFormat="1" outlineLevel="1" x14ac:dyDescent="0.2">
      <c r="A211" s="24" t="s">
        <v>224</v>
      </c>
      <c r="B211" s="25" t="s">
        <v>50</v>
      </c>
      <c r="C211" s="26" t="s">
        <v>51</v>
      </c>
      <c r="D211" s="25" t="s">
        <v>41</v>
      </c>
      <c r="E211" s="27">
        <v>1.956</v>
      </c>
      <c r="F211" s="27">
        <v>5.5928000000000004</v>
      </c>
      <c r="G211" s="28">
        <v>49</v>
      </c>
      <c r="H211" s="29">
        <v>274</v>
      </c>
    </row>
    <row r="212" spans="1:8" s="23" customFormat="1" outlineLevel="2" x14ac:dyDescent="0.2">
      <c r="A212" s="43"/>
      <c r="B212" s="44" t="s">
        <v>42</v>
      </c>
      <c r="C212" s="45" t="s">
        <v>43</v>
      </c>
      <c r="D212" s="46" t="s">
        <v>36</v>
      </c>
      <c r="E212" s="47" t="s">
        <v>44</v>
      </c>
      <c r="F212" s="47" t="s">
        <v>44</v>
      </c>
      <c r="G212" s="48" t="s">
        <v>44</v>
      </c>
      <c r="H212" s="49" t="s">
        <v>44</v>
      </c>
    </row>
    <row r="213" spans="1:8" s="23" customFormat="1" outlineLevel="1" x14ac:dyDescent="0.2">
      <c r="A213" s="24" t="s">
        <v>225</v>
      </c>
      <c r="B213" s="25" t="s">
        <v>53</v>
      </c>
      <c r="C213" s="26" t="s">
        <v>54</v>
      </c>
      <c r="D213" s="25" t="s">
        <v>41</v>
      </c>
      <c r="E213" s="27">
        <v>2.964</v>
      </c>
      <c r="F213" s="27">
        <v>8.4756999999999998</v>
      </c>
      <c r="G213" s="28">
        <v>3200</v>
      </c>
      <c r="H213" s="29">
        <v>27122</v>
      </c>
    </row>
    <row r="214" spans="1:8" s="23" customFormat="1" outlineLevel="2" x14ac:dyDescent="0.2">
      <c r="A214" s="43"/>
      <c r="B214" s="44" t="s">
        <v>42</v>
      </c>
      <c r="C214" s="45" t="s">
        <v>48</v>
      </c>
      <c r="D214" s="46" t="s">
        <v>36</v>
      </c>
      <c r="E214" s="50">
        <v>2.964</v>
      </c>
      <c r="F214" s="50">
        <v>8.4756999999999998</v>
      </c>
      <c r="G214" s="50">
        <v>2979</v>
      </c>
      <c r="H214" s="49">
        <v>25249.11</v>
      </c>
    </row>
    <row r="215" spans="1:8" s="23" customFormat="1" outlineLevel="1" x14ac:dyDescent="0.2">
      <c r="A215" s="37" t="s">
        <v>226</v>
      </c>
      <c r="B215" s="38" t="s">
        <v>102</v>
      </c>
      <c r="C215" s="39" t="s">
        <v>103</v>
      </c>
      <c r="D215" s="38" t="s">
        <v>41</v>
      </c>
      <c r="E215" s="40">
        <v>6.8320000000000006E-2</v>
      </c>
      <c r="F215" s="40">
        <v>0.19539999999999999</v>
      </c>
      <c r="G215" s="41">
        <v>5432</v>
      </c>
      <c r="H215" s="42">
        <v>1061</v>
      </c>
    </row>
    <row r="216" spans="1:8" s="23" customFormat="1" outlineLevel="2" x14ac:dyDescent="0.2">
      <c r="A216" s="43"/>
      <c r="B216" s="44" t="s">
        <v>42</v>
      </c>
      <c r="C216" s="45" t="s">
        <v>48</v>
      </c>
      <c r="D216" s="46" t="s">
        <v>36</v>
      </c>
      <c r="E216" s="50">
        <v>6.8320000000000006E-2</v>
      </c>
      <c r="F216" s="50">
        <v>0.19539999999999999</v>
      </c>
      <c r="G216" s="50">
        <v>2979</v>
      </c>
      <c r="H216" s="49">
        <v>582.1</v>
      </c>
    </row>
    <row r="217" spans="1:8" s="30" customFormat="1" x14ac:dyDescent="0.2">
      <c r="A217" s="31"/>
      <c r="B217" s="32"/>
      <c r="C217" s="33" t="s">
        <v>67</v>
      </c>
      <c r="D217" s="32"/>
      <c r="E217" s="34"/>
      <c r="F217" s="34"/>
      <c r="G217" s="35">
        <v>22998</v>
      </c>
      <c r="H217" s="36">
        <v>65775</v>
      </c>
    </row>
    <row r="218" spans="1:8" s="23" customFormat="1" ht="24" outlineLevel="1" x14ac:dyDescent="0.2">
      <c r="A218" s="24" t="s">
        <v>227</v>
      </c>
      <c r="B218" s="25" t="s">
        <v>108</v>
      </c>
      <c r="C218" s="26" t="s">
        <v>109</v>
      </c>
      <c r="D218" s="25" t="s">
        <v>75</v>
      </c>
      <c r="E218" s="27">
        <v>7.94</v>
      </c>
      <c r="F218" s="27">
        <v>22.708400000000001</v>
      </c>
      <c r="G218" s="28">
        <v>2280</v>
      </c>
      <c r="H218" s="29">
        <v>51775</v>
      </c>
    </row>
    <row r="219" spans="1:8" s="30" customFormat="1" x14ac:dyDescent="0.2">
      <c r="A219" s="31"/>
      <c r="B219" s="32"/>
      <c r="C219" s="33" t="s">
        <v>80</v>
      </c>
      <c r="D219" s="32"/>
      <c r="E219" s="34"/>
      <c r="F219" s="34"/>
      <c r="G219" s="35">
        <v>18103</v>
      </c>
      <c r="H219" s="36">
        <v>51774</v>
      </c>
    </row>
    <row r="220" spans="1:8" s="17" customFormat="1" ht="45" x14ac:dyDescent="0.2">
      <c r="A220" s="18" t="s">
        <v>228</v>
      </c>
      <c r="B220" s="19" t="s">
        <v>229</v>
      </c>
      <c r="C220" s="19" t="s">
        <v>230</v>
      </c>
      <c r="D220" s="20" t="s">
        <v>28</v>
      </c>
      <c r="E220" s="338">
        <v>2.86</v>
      </c>
      <c r="F220" s="339"/>
      <c r="G220" s="21">
        <v>103254</v>
      </c>
      <c r="H220" s="22">
        <v>295306</v>
      </c>
    </row>
    <row r="221" spans="1:8" s="23" customFormat="1" ht="24" outlineLevel="1" x14ac:dyDescent="0.2">
      <c r="A221" s="24" t="s">
        <v>231</v>
      </c>
      <c r="B221" s="25" t="s">
        <v>85</v>
      </c>
      <c r="C221" s="26" t="s">
        <v>86</v>
      </c>
      <c r="D221" s="25" t="s">
        <v>32</v>
      </c>
      <c r="E221" s="27">
        <v>19.152000000000001</v>
      </c>
      <c r="F221" s="27">
        <v>54.774700000000003</v>
      </c>
      <c r="G221" s="28">
        <v>2788</v>
      </c>
      <c r="H221" s="29">
        <v>152712</v>
      </c>
    </row>
    <row r="222" spans="1:8" s="23" customFormat="1" outlineLevel="1" x14ac:dyDescent="0.2">
      <c r="A222" s="24" t="s">
        <v>232</v>
      </c>
      <c r="B222" s="25" t="s">
        <v>34</v>
      </c>
      <c r="C222" s="26" t="s">
        <v>35</v>
      </c>
      <c r="D222" s="25" t="s">
        <v>36</v>
      </c>
      <c r="E222" s="27">
        <v>7.8650000000000002</v>
      </c>
      <c r="F222" s="27">
        <v>22.4939</v>
      </c>
      <c r="G222" s="27">
        <v>3065.99</v>
      </c>
      <c r="H222" s="29">
        <v>68966</v>
      </c>
    </row>
    <row r="223" spans="1:8" s="30" customFormat="1" x14ac:dyDescent="0.2">
      <c r="A223" s="31"/>
      <c r="B223" s="32"/>
      <c r="C223" s="33" t="s">
        <v>37</v>
      </c>
      <c r="D223" s="32"/>
      <c r="E223" s="34"/>
      <c r="F223" s="34"/>
      <c r="G223" s="35">
        <v>77510</v>
      </c>
      <c r="H223" s="36">
        <v>221679</v>
      </c>
    </row>
    <row r="224" spans="1:8" s="23" customFormat="1" outlineLevel="1" x14ac:dyDescent="0.2">
      <c r="A224" s="37" t="s">
        <v>233</v>
      </c>
      <c r="B224" s="38" t="s">
        <v>234</v>
      </c>
      <c r="C224" s="39" t="s">
        <v>235</v>
      </c>
      <c r="D224" s="38" t="s">
        <v>41</v>
      </c>
      <c r="E224" s="40">
        <v>0.112</v>
      </c>
      <c r="F224" s="40">
        <v>0.32029999999999997</v>
      </c>
      <c r="G224" s="41">
        <v>297</v>
      </c>
      <c r="H224" s="42">
        <v>95</v>
      </c>
    </row>
    <row r="225" spans="1:8" s="23" customFormat="1" outlineLevel="2" x14ac:dyDescent="0.2">
      <c r="A225" s="43"/>
      <c r="B225" s="44" t="s">
        <v>42</v>
      </c>
      <c r="C225" s="45" t="s">
        <v>236</v>
      </c>
      <c r="D225" s="46" t="s">
        <v>36</v>
      </c>
      <c r="E225" s="50">
        <v>2.2399999999999998E-3</v>
      </c>
      <c r="F225" s="50">
        <v>6.4060000000000002E-3</v>
      </c>
      <c r="G225" s="50">
        <v>3000</v>
      </c>
      <c r="H225" s="49">
        <v>19.22</v>
      </c>
    </row>
    <row r="226" spans="1:8" s="23" customFormat="1" outlineLevel="1" x14ac:dyDescent="0.2">
      <c r="A226" s="37" t="s">
        <v>237</v>
      </c>
      <c r="B226" s="38" t="s">
        <v>238</v>
      </c>
      <c r="C226" s="39" t="s">
        <v>239</v>
      </c>
      <c r="D226" s="38" t="s">
        <v>41</v>
      </c>
      <c r="E226" s="40">
        <v>0.1232</v>
      </c>
      <c r="F226" s="40">
        <v>0.35239999999999999</v>
      </c>
      <c r="G226" s="41">
        <v>31</v>
      </c>
      <c r="H226" s="42">
        <v>11</v>
      </c>
    </row>
    <row r="227" spans="1:8" s="23" customFormat="1" outlineLevel="2" x14ac:dyDescent="0.2">
      <c r="A227" s="43"/>
      <c r="B227" s="44" t="s">
        <v>42</v>
      </c>
      <c r="C227" s="45" t="s">
        <v>43</v>
      </c>
      <c r="D227" s="46" t="s">
        <v>36</v>
      </c>
      <c r="E227" s="47" t="s">
        <v>44</v>
      </c>
      <c r="F227" s="47" t="s">
        <v>44</v>
      </c>
      <c r="G227" s="48" t="s">
        <v>44</v>
      </c>
      <c r="H227" s="49" t="s">
        <v>44</v>
      </c>
    </row>
    <row r="228" spans="1:8" s="23" customFormat="1" ht="24" outlineLevel="1" x14ac:dyDescent="0.2">
      <c r="A228" s="37" t="s">
        <v>240</v>
      </c>
      <c r="B228" s="38" t="s">
        <v>92</v>
      </c>
      <c r="C228" s="39" t="s">
        <v>93</v>
      </c>
      <c r="D228" s="38" t="s">
        <v>41</v>
      </c>
      <c r="E228" s="40">
        <v>3.3599999999999998E-2</v>
      </c>
      <c r="F228" s="40">
        <v>9.6100000000000005E-2</v>
      </c>
      <c r="G228" s="41">
        <v>9348</v>
      </c>
      <c r="H228" s="42">
        <v>898</v>
      </c>
    </row>
    <row r="229" spans="1:8" s="23" customFormat="1" outlineLevel="2" x14ac:dyDescent="0.2">
      <c r="A229" s="43"/>
      <c r="B229" s="44" t="s">
        <v>42</v>
      </c>
      <c r="C229" s="45" t="s">
        <v>48</v>
      </c>
      <c r="D229" s="46" t="s">
        <v>36</v>
      </c>
      <c r="E229" s="50">
        <v>3.3599999999999998E-2</v>
      </c>
      <c r="F229" s="50">
        <v>9.6100000000000005E-2</v>
      </c>
      <c r="G229" s="50">
        <v>3562</v>
      </c>
      <c r="H229" s="49">
        <v>342.31</v>
      </c>
    </row>
    <row r="230" spans="1:8" s="23" customFormat="1" outlineLevel="1" x14ac:dyDescent="0.2">
      <c r="A230" s="24" t="s">
        <v>241</v>
      </c>
      <c r="B230" s="25" t="s">
        <v>95</v>
      </c>
      <c r="C230" s="26" t="s">
        <v>96</v>
      </c>
      <c r="D230" s="25" t="s">
        <v>41</v>
      </c>
      <c r="E230" s="27">
        <v>3.2029999999999998</v>
      </c>
      <c r="F230" s="27">
        <v>9.1611999999999991</v>
      </c>
      <c r="G230" s="28">
        <v>9432</v>
      </c>
      <c r="H230" s="29">
        <v>86408</v>
      </c>
    </row>
    <row r="231" spans="1:8" s="23" customFormat="1" outlineLevel="2" x14ac:dyDescent="0.2">
      <c r="A231" s="43"/>
      <c r="B231" s="44" t="s">
        <v>42</v>
      </c>
      <c r="C231" s="45" t="s">
        <v>48</v>
      </c>
      <c r="D231" s="46" t="s">
        <v>36</v>
      </c>
      <c r="E231" s="50">
        <v>3.2029999999999998</v>
      </c>
      <c r="F231" s="50">
        <v>9.1611999999999991</v>
      </c>
      <c r="G231" s="50">
        <v>3562</v>
      </c>
      <c r="H231" s="49">
        <v>32632.19</v>
      </c>
    </row>
    <row r="232" spans="1:8" s="23" customFormat="1" outlineLevel="1" x14ac:dyDescent="0.2">
      <c r="A232" s="37" t="s">
        <v>242</v>
      </c>
      <c r="B232" s="38" t="s">
        <v>50</v>
      </c>
      <c r="C232" s="39" t="s">
        <v>51</v>
      </c>
      <c r="D232" s="38" t="s">
        <v>41</v>
      </c>
      <c r="E232" s="40">
        <v>0.19040000000000001</v>
      </c>
      <c r="F232" s="40">
        <v>0.54449999999999998</v>
      </c>
      <c r="G232" s="41">
        <v>49</v>
      </c>
      <c r="H232" s="42">
        <v>27</v>
      </c>
    </row>
    <row r="233" spans="1:8" s="23" customFormat="1" outlineLevel="2" x14ac:dyDescent="0.2">
      <c r="A233" s="43"/>
      <c r="B233" s="44" t="s">
        <v>42</v>
      </c>
      <c r="C233" s="45" t="s">
        <v>43</v>
      </c>
      <c r="D233" s="46" t="s">
        <v>36</v>
      </c>
      <c r="E233" s="47" t="s">
        <v>44</v>
      </c>
      <c r="F233" s="47" t="s">
        <v>44</v>
      </c>
      <c r="G233" s="48" t="s">
        <v>44</v>
      </c>
      <c r="H233" s="49" t="s">
        <v>44</v>
      </c>
    </row>
    <row r="234" spans="1:8" s="23" customFormat="1" outlineLevel="1" x14ac:dyDescent="0.2">
      <c r="A234" s="24" t="s">
        <v>243</v>
      </c>
      <c r="B234" s="25" t="s">
        <v>244</v>
      </c>
      <c r="C234" s="26" t="s">
        <v>245</v>
      </c>
      <c r="D234" s="25" t="s">
        <v>41</v>
      </c>
      <c r="E234" s="27">
        <v>2.8340000000000001</v>
      </c>
      <c r="F234" s="27">
        <v>8.1041000000000007</v>
      </c>
      <c r="G234" s="28">
        <v>2896</v>
      </c>
      <c r="H234" s="29">
        <v>23469</v>
      </c>
    </row>
    <row r="235" spans="1:8" s="23" customFormat="1" outlineLevel="2" x14ac:dyDescent="0.2">
      <c r="A235" s="43"/>
      <c r="B235" s="44" t="s">
        <v>42</v>
      </c>
      <c r="C235" s="45" t="s">
        <v>48</v>
      </c>
      <c r="D235" s="46" t="s">
        <v>36</v>
      </c>
      <c r="E235" s="50">
        <v>2.8340000000000001</v>
      </c>
      <c r="F235" s="50">
        <v>8.1041000000000007</v>
      </c>
      <c r="G235" s="50">
        <v>2494</v>
      </c>
      <c r="H235" s="49">
        <v>20211.63</v>
      </c>
    </row>
    <row r="236" spans="1:8" s="23" customFormat="1" outlineLevel="1" x14ac:dyDescent="0.2">
      <c r="A236" s="24" t="s">
        <v>246</v>
      </c>
      <c r="B236" s="25" t="s">
        <v>247</v>
      </c>
      <c r="C236" s="26" t="s">
        <v>248</v>
      </c>
      <c r="D236" s="25" t="s">
        <v>41</v>
      </c>
      <c r="E236" s="27">
        <v>1.131</v>
      </c>
      <c r="F236" s="27">
        <v>3.2351999999999999</v>
      </c>
      <c r="G236" s="28">
        <v>60</v>
      </c>
      <c r="H236" s="29">
        <v>194</v>
      </c>
    </row>
    <row r="237" spans="1:8" s="23" customFormat="1" outlineLevel="2" x14ac:dyDescent="0.2">
      <c r="A237" s="43"/>
      <c r="B237" s="44" t="s">
        <v>42</v>
      </c>
      <c r="C237" s="45" t="s">
        <v>43</v>
      </c>
      <c r="D237" s="46" t="s">
        <v>36</v>
      </c>
      <c r="E237" s="47" t="s">
        <v>44</v>
      </c>
      <c r="F237" s="47" t="s">
        <v>44</v>
      </c>
      <c r="G237" s="48" t="s">
        <v>44</v>
      </c>
      <c r="H237" s="49" t="s">
        <v>44</v>
      </c>
    </row>
    <row r="238" spans="1:8" s="23" customFormat="1" outlineLevel="1" x14ac:dyDescent="0.2">
      <c r="A238" s="37" t="s">
        <v>249</v>
      </c>
      <c r="B238" s="38" t="s">
        <v>99</v>
      </c>
      <c r="C238" s="39" t="s">
        <v>100</v>
      </c>
      <c r="D238" s="38" t="s">
        <v>41</v>
      </c>
      <c r="E238" s="40">
        <v>0.13439999999999999</v>
      </c>
      <c r="F238" s="40">
        <v>0.38440000000000002</v>
      </c>
      <c r="G238" s="41">
        <v>8772</v>
      </c>
      <c r="H238" s="42">
        <v>3372</v>
      </c>
    </row>
    <row r="239" spans="1:8" s="23" customFormat="1" outlineLevel="2" x14ac:dyDescent="0.2">
      <c r="A239" s="43"/>
      <c r="B239" s="44" t="s">
        <v>42</v>
      </c>
      <c r="C239" s="45" t="s">
        <v>48</v>
      </c>
      <c r="D239" s="46" t="s">
        <v>36</v>
      </c>
      <c r="E239" s="50">
        <v>0.13439999999999999</v>
      </c>
      <c r="F239" s="50">
        <v>0.38440000000000002</v>
      </c>
      <c r="G239" s="50">
        <v>4256</v>
      </c>
      <c r="H239" s="49">
        <v>1636.01</v>
      </c>
    </row>
    <row r="240" spans="1:8" s="23" customFormat="1" ht="25.5" outlineLevel="1" x14ac:dyDescent="0.2">
      <c r="A240" s="24" t="s">
        <v>250</v>
      </c>
      <c r="B240" s="25" t="s">
        <v>251</v>
      </c>
      <c r="C240" s="26" t="s">
        <v>252</v>
      </c>
      <c r="D240" s="25" t="s">
        <v>41</v>
      </c>
      <c r="E240" s="27">
        <v>1.4450000000000001</v>
      </c>
      <c r="F240" s="27">
        <v>4.1321000000000003</v>
      </c>
      <c r="G240" s="28">
        <v>5555</v>
      </c>
      <c r="H240" s="29">
        <v>22954</v>
      </c>
    </row>
    <row r="241" spans="1:8" s="23" customFormat="1" outlineLevel="2" x14ac:dyDescent="0.2">
      <c r="A241" s="43"/>
      <c r="B241" s="44" t="s">
        <v>42</v>
      </c>
      <c r="C241" s="45" t="s">
        <v>48</v>
      </c>
      <c r="D241" s="46" t="s">
        <v>36</v>
      </c>
      <c r="E241" s="50">
        <v>1.4450000000000001</v>
      </c>
      <c r="F241" s="50">
        <v>4.1321000000000003</v>
      </c>
      <c r="G241" s="50">
        <v>2979</v>
      </c>
      <c r="H241" s="49">
        <v>12309.53</v>
      </c>
    </row>
    <row r="242" spans="1:8" s="23" customFormat="1" outlineLevel="1" x14ac:dyDescent="0.2">
      <c r="A242" s="37" t="s">
        <v>253</v>
      </c>
      <c r="B242" s="38" t="s">
        <v>102</v>
      </c>
      <c r="C242" s="39" t="s">
        <v>103</v>
      </c>
      <c r="D242" s="38" t="s">
        <v>41</v>
      </c>
      <c r="E242" s="40">
        <v>0.21279999999999999</v>
      </c>
      <c r="F242" s="40">
        <v>0.60860000000000003</v>
      </c>
      <c r="G242" s="41">
        <v>5432</v>
      </c>
      <c r="H242" s="42">
        <v>3306</v>
      </c>
    </row>
    <row r="243" spans="1:8" s="23" customFormat="1" outlineLevel="2" x14ac:dyDescent="0.2">
      <c r="A243" s="43"/>
      <c r="B243" s="44" t="s">
        <v>42</v>
      </c>
      <c r="C243" s="45" t="s">
        <v>48</v>
      </c>
      <c r="D243" s="46" t="s">
        <v>36</v>
      </c>
      <c r="E243" s="50">
        <v>0.21279999999999999</v>
      </c>
      <c r="F243" s="50">
        <v>0.60860000000000003</v>
      </c>
      <c r="G243" s="50">
        <v>2979</v>
      </c>
      <c r="H243" s="49">
        <v>1813.02</v>
      </c>
    </row>
    <row r="244" spans="1:8" s="23" customFormat="1" outlineLevel="1" x14ac:dyDescent="0.2">
      <c r="A244" s="24" t="s">
        <v>254</v>
      </c>
      <c r="B244" s="25" t="s">
        <v>65</v>
      </c>
      <c r="C244" s="26" t="s">
        <v>66</v>
      </c>
      <c r="D244" s="25" t="s">
        <v>41</v>
      </c>
      <c r="E244" s="27">
        <v>1.8819999999999999</v>
      </c>
      <c r="F244" s="27">
        <v>5.3814000000000002</v>
      </c>
      <c r="G244" s="28">
        <v>88</v>
      </c>
      <c r="H244" s="29">
        <v>474</v>
      </c>
    </row>
    <row r="245" spans="1:8" s="23" customFormat="1" outlineLevel="2" x14ac:dyDescent="0.2">
      <c r="A245" s="43"/>
      <c r="B245" s="44" t="s">
        <v>42</v>
      </c>
      <c r="C245" s="45" t="s">
        <v>43</v>
      </c>
      <c r="D245" s="46" t="s">
        <v>36</v>
      </c>
      <c r="E245" s="47" t="s">
        <v>44</v>
      </c>
      <c r="F245" s="47" t="s">
        <v>44</v>
      </c>
      <c r="G245" s="48" t="s">
        <v>44</v>
      </c>
      <c r="H245" s="49" t="s">
        <v>44</v>
      </c>
    </row>
    <row r="246" spans="1:8" s="30" customFormat="1" x14ac:dyDescent="0.2">
      <c r="A246" s="31"/>
      <c r="B246" s="32"/>
      <c r="C246" s="33" t="s">
        <v>67</v>
      </c>
      <c r="D246" s="32"/>
      <c r="E246" s="34"/>
      <c r="F246" s="34"/>
      <c r="G246" s="35">
        <v>49374</v>
      </c>
      <c r="H246" s="36">
        <v>141210</v>
      </c>
    </row>
    <row r="247" spans="1:8" s="23" customFormat="1" outlineLevel="1" x14ac:dyDescent="0.2">
      <c r="A247" s="37" t="s">
        <v>255</v>
      </c>
      <c r="B247" s="38" t="s">
        <v>73</v>
      </c>
      <c r="C247" s="39" t="s">
        <v>74</v>
      </c>
      <c r="D247" s="38" t="s">
        <v>75</v>
      </c>
      <c r="E247" s="40">
        <v>0.36</v>
      </c>
      <c r="F247" s="40">
        <v>1.0296000000000001</v>
      </c>
      <c r="G247" s="41">
        <v>231</v>
      </c>
      <c r="H247" s="42">
        <v>238</v>
      </c>
    </row>
    <row r="248" spans="1:8" s="23" customFormat="1" outlineLevel="1" x14ac:dyDescent="0.2">
      <c r="A248" s="37" t="s">
        <v>256</v>
      </c>
      <c r="B248" s="38" t="s">
        <v>257</v>
      </c>
      <c r="C248" s="39" t="s">
        <v>258</v>
      </c>
      <c r="D248" s="38" t="s">
        <v>79</v>
      </c>
      <c r="E248" s="40">
        <v>5.9999999999999995E-4</v>
      </c>
      <c r="F248" s="40">
        <v>1.6999999999999999E-3</v>
      </c>
      <c r="G248" s="41">
        <v>278998</v>
      </c>
      <c r="H248" s="42">
        <v>479</v>
      </c>
    </row>
    <row r="249" spans="1:8" s="23" customFormat="1" outlineLevel="1" x14ac:dyDescent="0.2">
      <c r="A249" s="37" t="s">
        <v>259</v>
      </c>
      <c r="B249" s="38" t="s">
        <v>260</v>
      </c>
      <c r="C249" s="39" t="s">
        <v>261</v>
      </c>
      <c r="D249" s="38" t="s">
        <v>79</v>
      </c>
      <c r="E249" s="40">
        <v>3.1E-4</v>
      </c>
      <c r="F249" s="40">
        <v>8.9999999999999998E-4</v>
      </c>
      <c r="G249" s="41">
        <v>754778</v>
      </c>
      <c r="H249" s="42">
        <v>669</v>
      </c>
    </row>
    <row r="250" spans="1:8" s="30" customFormat="1" x14ac:dyDescent="0.2">
      <c r="A250" s="31"/>
      <c r="B250" s="32"/>
      <c r="C250" s="33" t="s">
        <v>80</v>
      </c>
      <c r="D250" s="32"/>
      <c r="E250" s="34"/>
      <c r="F250" s="34"/>
      <c r="G250" s="35">
        <v>484</v>
      </c>
      <c r="H250" s="36">
        <v>1383</v>
      </c>
    </row>
    <row r="251" spans="1:8" s="17" customFormat="1" ht="54.75" x14ac:dyDescent="0.2">
      <c r="A251" s="18" t="s">
        <v>262</v>
      </c>
      <c r="B251" s="19" t="s">
        <v>263</v>
      </c>
      <c r="C251" s="19" t="s">
        <v>264</v>
      </c>
      <c r="D251" s="20" t="s">
        <v>265</v>
      </c>
      <c r="E251" s="338">
        <v>325.84399999999999</v>
      </c>
      <c r="F251" s="339"/>
      <c r="G251" s="21">
        <v>899</v>
      </c>
      <c r="H251" s="22">
        <v>292934</v>
      </c>
    </row>
    <row r="252" spans="1:8" s="23" customFormat="1" ht="24" outlineLevel="1" x14ac:dyDescent="0.2">
      <c r="A252" s="37" t="s">
        <v>266</v>
      </c>
      <c r="B252" s="38" t="s">
        <v>267</v>
      </c>
      <c r="C252" s="39" t="s">
        <v>268</v>
      </c>
      <c r="D252" s="38" t="s">
        <v>32</v>
      </c>
      <c r="E252" s="40">
        <v>0.3604</v>
      </c>
      <c r="F252" s="40">
        <v>117.4342</v>
      </c>
      <c r="G252" s="41">
        <v>2494</v>
      </c>
      <c r="H252" s="42">
        <v>292881</v>
      </c>
    </row>
    <row r="253" spans="1:8" s="30" customFormat="1" x14ac:dyDescent="0.2">
      <c r="A253" s="31"/>
      <c r="B253" s="32"/>
      <c r="C253" s="33" t="s">
        <v>37</v>
      </c>
      <c r="D253" s="32"/>
      <c r="E253" s="34"/>
      <c r="F253" s="34"/>
      <c r="G253" s="35">
        <v>899</v>
      </c>
      <c r="H253" s="36">
        <v>292934</v>
      </c>
    </row>
    <row r="254" spans="1:8" s="17" customFormat="1" ht="45" x14ac:dyDescent="0.2">
      <c r="A254" s="18" t="s">
        <v>269</v>
      </c>
      <c r="B254" s="19" t="s">
        <v>270</v>
      </c>
      <c r="C254" s="19" t="s">
        <v>271</v>
      </c>
      <c r="D254" s="20" t="s">
        <v>265</v>
      </c>
      <c r="E254" s="338">
        <v>651.68799999999999</v>
      </c>
      <c r="F254" s="339"/>
      <c r="G254" s="21">
        <v>188</v>
      </c>
      <c r="H254" s="22">
        <v>122517</v>
      </c>
    </row>
    <row r="255" spans="1:8" s="23" customFormat="1" ht="24" outlineLevel="1" x14ac:dyDescent="0.2">
      <c r="A255" s="37" t="s">
        <v>272</v>
      </c>
      <c r="B255" s="38" t="s">
        <v>273</v>
      </c>
      <c r="C255" s="39" t="s">
        <v>274</v>
      </c>
      <c r="D255" s="38" t="s">
        <v>32</v>
      </c>
      <c r="E255" s="40">
        <v>3.1300000000000001E-2</v>
      </c>
      <c r="F255" s="40">
        <v>20.3978</v>
      </c>
      <c r="G255" s="41">
        <v>3383</v>
      </c>
      <c r="H255" s="42">
        <v>69006</v>
      </c>
    </row>
    <row r="256" spans="1:8" s="30" customFormat="1" x14ac:dyDescent="0.2">
      <c r="A256" s="31"/>
      <c r="B256" s="32"/>
      <c r="C256" s="33" t="s">
        <v>37</v>
      </c>
      <c r="D256" s="32"/>
      <c r="E256" s="34"/>
      <c r="F256" s="34"/>
      <c r="G256" s="35">
        <v>106</v>
      </c>
      <c r="H256" s="36">
        <v>69079</v>
      </c>
    </row>
    <row r="257" spans="1:8" s="23" customFormat="1" outlineLevel="1" x14ac:dyDescent="0.2">
      <c r="A257" s="37" t="s">
        <v>275</v>
      </c>
      <c r="B257" s="38" t="s">
        <v>276</v>
      </c>
      <c r="C257" s="39" t="s">
        <v>277</v>
      </c>
      <c r="D257" s="38" t="s">
        <v>41</v>
      </c>
      <c r="E257" s="40">
        <v>1.06E-4</v>
      </c>
      <c r="F257" s="40">
        <v>6.9099999999999995E-2</v>
      </c>
      <c r="G257" s="41">
        <v>35</v>
      </c>
      <c r="H257" s="42">
        <v>2</v>
      </c>
    </row>
    <row r="258" spans="1:8" s="23" customFormat="1" outlineLevel="2" x14ac:dyDescent="0.2">
      <c r="A258" s="43"/>
      <c r="B258" s="44" t="s">
        <v>42</v>
      </c>
      <c r="C258" s="45" t="s">
        <v>43</v>
      </c>
      <c r="D258" s="46" t="s">
        <v>36</v>
      </c>
      <c r="E258" s="47" t="s">
        <v>44</v>
      </c>
      <c r="F258" s="47" t="s">
        <v>44</v>
      </c>
      <c r="G258" s="48" t="s">
        <v>44</v>
      </c>
      <c r="H258" s="49" t="s">
        <v>44</v>
      </c>
    </row>
    <row r="259" spans="1:8" s="23" customFormat="1" outlineLevel="1" x14ac:dyDescent="0.2">
      <c r="A259" s="37" t="s">
        <v>278</v>
      </c>
      <c r="B259" s="38" t="s">
        <v>279</v>
      </c>
      <c r="C259" s="39" t="s">
        <v>280</v>
      </c>
      <c r="D259" s="38" t="s">
        <v>41</v>
      </c>
      <c r="E259" s="40">
        <v>1.06E-4</v>
      </c>
      <c r="F259" s="40">
        <v>6.9099999999999995E-2</v>
      </c>
      <c r="G259" s="41">
        <v>8549</v>
      </c>
      <c r="H259" s="42">
        <v>591</v>
      </c>
    </row>
    <row r="260" spans="1:8" s="23" customFormat="1" outlineLevel="2" x14ac:dyDescent="0.2">
      <c r="A260" s="43"/>
      <c r="B260" s="44" t="s">
        <v>42</v>
      </c>
      <c r="C260" s="45" t="s">
        <v>48</v>
      </c>
      <c r="D260" s="46" t="s">
        <v>36</v>
      </c>
      <c r="E260" s="50">
        <v>1.06E-4</v>
      </c>
      <c r="F260" s="50">
        <v>6.9099999999999995E-2</v>
      </c>
      <c r="G260" s="50">
        <v>2979</v>
      </c>
      <c r="H260" s="49">
        <v>205.85</v>
      </c>
    </row>
    <row r="261" spans="1:8" s="23" customFormat="1" outlineLevel="1" x14ac:dyDescent="0.2">
      <c r="A261" s="37" t="s">
        <v>281</v>
      </c>
      <c r="B261" s="38" t="s">
        <v>102</v>
      </c>
      <c r="C261" s="39" t="s">
        <v>103</v>
      </c>
      <c r="D261" s="38" t="s">
        <v>41</v>
      </c>
      <c r="E261" s="40">
        <v>1.06E-4</v>
      </c>
      <c r="F261" s="40">
        <v>6.9099999999999995E-2</v>
      </c>
      <c r="G261" s="41">
        <v>5432</v>
      </c>
      <c r="H261" s="42">
        <v>375</v>
      </c>
    </row>
    <row r="262" spans="1:8" s="23" customFormat="1" outlineLevel="2" x14ac:dyDescent="0.2">
      <c r="A262" s="43"/>
      <c r="B262" s="44" t="s">
        <v>42</v>
      </c>
      <c r="C262" s="45" t="s">
        <v>48</v>
      </c>
      <c r="D262" s="46" t="s">
        <v>36</v>
      </c>
      <c r="E262" s="50">
        <v>1.06E-4</v>
      </c>
      <c r="F262" s="50">
        <v>6.9099999999999995E-2</v>
      </c>
      <c r="G262" s="50">
        <v>2979</v>
      </c>
      <c r="H262" s="49">
        <v>205.85</v>
      </c>
    </row>
    <row r="263" spans="1:8" s="23" customFormat="1" ht="24" outlineLevel="1" x14ac:dyDescent="0.2">
      <c r="A263" s="37" t="s">
        <v>282</v>
      </c>
      <c r="B263" s="38" t="s">
        <v>283</v>
      </c>
      <c r="C263" s="39" t="s">
        <v>284</v>
      </c>
      <c r="D263" s="38" t="s">
        <v>41</v>
      </c>
      <c r="E263" s="40">
        <v>1.1872000000000001E-2</v>
      </c>
      <c r="F263" s="40">
        <v>7.7367999999999997</v>
      </c>
      <c r="G263" s="41">
        <v>179</v>
      </c>
      <c r="H263" s="42">
        <v>1385</v>
      </c>
    </row>
    <row r="264" spans="1:8" s="23" customFormat="1" outlineLevel="2" x14ac:dyDescent="0.2">
      <c r="A264" s="43"/>
      <c r="B264" s="44" t="s">
        <v>42</v>
      </c>
      <c r="C264" s="45" t="s">
        <v>43</v>
      </c>
      <c r="D264" s="46" t="s">
        <v>36</v>
      </c>
      <c r="E264" s="47" t="s">
        <v>44</v>
      </c>
      <c r="F264" s="47" t="s">
        <v>44</v>
      </c>
      <c r="G264" s="48" t="s">
        <v>44</v>
      </c>
      <c r="H264" s="49" t="s">
        <v>44</v>
      </c>
    </row>
    <row r="265" spans="1:8" s="30" customFormat="1" x14ac:dyDescent="0.2">
      <c r="A265" s="31"/>
      <c r="B265" s="32"/>
      <c r="C265" s="33" t="s">
        <v>67</v>
      </c>
      <c r="D265" s="32"/>
      <c r="E265" s="34"/>
      <c r="F265" s="34"/>
      <c r="G265" s="35">
        <v>4</v>
      </c>
      <c r="H265" s="36">
        <v>2607</v>
      </c>
    </row>
    <row r="266" spans="1:8" s="23" customFormat="1" outlineLevel="1" x14ac:dyDescent="0.2">
      <c r="A266" s="37" t="s">
        <v>285</v>
      </c>
      <c r="B266" s="38" t="s">
        <v>260</v>
      </c>
      <c r="C266" s="39" t="s">
        <v>261</v>
      </c>
      <c r="D266" s="38" t="s">
        <v>79</v>
      </c>
      <c r="E266" s="40">
        <v>9.0000000000000006E-5</v>
      </c>
      <c r="F266" s="40">
        <v>5.8700000000000002E-2</v>
      </c>
      <c r="G266" s="41">
        <v>754778</v>
      </c>
      <c r="H266" s="42">
        <v>44269</v>
      </c>
    </row>
    <row r="267" spans="1:8" s="23" customFormat="1" outlineLevel="1" x14ac:dyDescent="0.2">
      <c r="A267" s="37" t="s">
        <v>286</v>
      </c>
      <c r="B267" s="38" t="s">
        <v>287</v>
      </c>
      <c r="C267" s="39" t="s">
        <v>288</v>
      </c>
      <c r="D267" s="38" t="s">
        <v>79</v>
      </c>
      <c r="E267" s="40">
        <v>1.5E-5</v>
      </c>
      <c r="F267" s="40">
        <v>9.7999999999999997E-3</v>
      </c>
      <c r="G267" s="41">
        <v>642114</v>
      </c>
      <c r="H267" s="42">
        <v>6277</v>
      </c>
    </row>
    <row r="268" spans="1:8" s="30" customFormat="1" x14ac:dyDescent="0.2">
      <c r="A268" s="31"/>
      <c r="B268" s="32"/>
      <c r="C268" s="33" t="s">
        <v>80</v>
      </c>
      <c r="D268" s="32"/>
      <c r="E268" s="34"/>
      <c r="F268" s="34"/>
      <c r="G268" s="35">
        <v>78</v>
      </c>
      <c r="H268" s="36">
        <v>50831</v>
      </c>
    </row>
    <row r="269" spans="1:8" s="17" customFormat="1" ht="54.75" x14ac:dyDescent="0.2">
      <c r="A269" s="18" t="s">
        <v>289</v>
      </c>
      <c r="B269" s="19" t="s">
        <v>290</v>
      </c>
      <c r="C269" s="19" t="s">
        <v>291</v>
      </c>
      <c r="D269" s="20" t="s">
        <v>265</v>
      </c>
      <c r="E269" s="338">
        <v>651.68799999999999</v>
      </c>
      <c r="F269" s="339"/>
      <c r="G269" s="21">
        <v>301</v>
      </c>
      <c r="H269" s="22">
        <v>196158</v>
      </c>
    </row>
    <row r="270" spans="1:8" s="23" customFormat="1" ht="24" outlineLevel="1" x14ac:dyDescent="0.2">
      <c r="A270" s="37" t="s">
        <v>292</v>
      </c>
      <c r="B270" s="38" t="s">
        <v>293</v>
      </c>
      <c r="C270" s="39" t="s">
        <v>294</v>
      </c>
      <c r="D270" s="38" t="s">
        <v>32</v>
      </c>
      <c r="E270" s="40">
        <v>4.5199999999999997E-2</v>
      </c>
      <c r="F270" s="40">
        <v>29.456299999999999</v>
      </c>
      <c r="G270" s="41">
        <v>2739</v>
      </c>
      <c r="H270" s="42">
        <v>80681</v>
      </c>
    </row>
    <row r="271" spans="1:8" s="30" customFormat="1" x14ac:dyDescent="0.2">
      <c r="A271" s="31"/>
      <c r="B271" s="32"/>
      <c r="C271" s="33" t="s">
        <v>37</v>
      </c>
      <c r="D271" s="32"/>
      <c r="E271" s="34"/>
      <c r="F271" s="34"/>
      <c r="G271" s="35">
        <v>125</v>
      </c>
      <c r="H271" s="36">
        <v>81461</v>
      </c>
    </row>
    <row r="272" spans="1:8" s="23" customFormat="1" outlineLevel="1" x14ac:dyDescent="0.2">
      <c r="A272" s="37" t="s">
        <v>295</v>
      </c>
      <c r="B272" s="38" t="s">
        <v>276</v>
      </c>
      <c r="C272" s="39" t="s">
        <v>277</v>
      </c>
      <c r="D272" s="38" t="s">
        <v>41</v>
      </c>
      <c r="E272" s="40">
        <v>2.12E-4</v>
      </c>
      <c r="F272" s="40">
        <v>0.13819999999999999</v>
      </c>
      <c r="G272" s="41">
        <v>35</v>
      </c>
      <c r="H272" s="42">
        <v>5</v>
      </c>
    </row>
    <row r="273" spans="1:8" s="23" customFormat="1" outlineLevel="2" x14ac:dyDescent="0.2">
      <c r="A273" s="43"/>
      <c r="B273" s="44" t="s">
        <v>42</v>
      </c>
      <c r="C273" s="45" t="s">
        <v>43</v>
      </c>
      <c r="D273" s="46" t="s">
        <v>36</v>
      </c>
      <c r="E273" s="47" t="s">
        <v>44</v>
      </c>
      <c r="F273" s="47" t="s">
        <v>44</v>
      </c>
      <c r="G273" s="48" t="s">
        <v>44</v>
      </c>
      <c r="H273" s="49" t="s">
        <v>44</v>
      </c>
    </row>
    <row r="274" spans="1:8" s="23" customFormat="1" outlineLevel="1" x14ac:dyDescent="0.2">
      <c r="A274" s="37" t="s">
        <v>296</v>
      </c>
      <c r="B274" s="38" t="s">
        <v>279</v>
      </c>
      <c r="C274" s="39" t="s">
        <v>280</v>
      </c>
      <c r="D274" s="38" t="s">
        <v>41</v>
      </c>
      <c r="E274" s="40">
        <v>2.12E-4</v>
      </c>
      <c r="F274" s="40">
        <v>0.13819999999999999</v>
      </c>
      <c r="G274" s="41">
        <v>8549</v>
      </c>
      <c r="H274" s="42">
        <v>1181</v>
      </c>
    </row>
    <row r="275" spans="1:8" s="23" customFormat="1" outlineLevel="2" x14ac:dyDescent="0.2">
      <c r="A275" s="43"/>
      <c r="B275" s="44" t="s">
        <v>42</v>
      </c>
      <c r="C275" s="45" t="s">
        <v>48</v>
      </c>
      <c r="D275" s="46" t="s">
        <v>36</v>
      </c>
      <c r="E275" s="50">
        <v>2.12E-4</v>
      </c>
      <c r="F275" s="50">
        <v>0.13819999999999999</v>
      </c>
      <c r="G275" s="50">
        <v>2979</v>
      </c>
      <c r="H275" s="49">
        <v>411.7</v>
      </c>
    </row>
    <row r="276" spans="1:8" s="23" customFormat="1" outlineLevel="1" x14ac:dyDescent="0.2">
      <c r="A276" s="37" t="s">
        <v>297</v>
      </c>
      <c r="B276" s="38" t="s">
        <v>102</v>
      </c>
      <c r="C276" s="39" t="s">
        <v>103</v>
      </c>
      <c r="D276" s="38" t="s">
        <v>41</v>
      </c>
      <c r="E276" s="40">
        <v>2.12E-4</v>
      </c>
      <c r="F276" s="40">
        <v>0.13819999999999999</v>
      </c>
      <c r="G276" s="41">
        <v>5432</v>
      </c>
      <c r="H276" s="42">
        <v>750</v>
      </c>
    </row>
    <row r="277" spans="1:8" s="23" customFormat="1" outlineLevel="2" x14ac:dyDescent="0.2">
      <c r="A277" s="43"/>
      <c r="B277" s="44" t="s">
        <v>42</v>
      </c>
      <c r="C277" s="45" t="s">
        <v>48</v>
      </c>
      <c r="D277" s="46" t="s">
        <v>36</v>
      </c>
      <c r="E277" s="50">
        <v>2.12E-4</v>
      </c>
      <c r="F277" s="50">
        <v>0.13819999999999999</v>
      </c>
      <c r="G277" s="50">
        <v>2979</v>
      </c>
      <c r="H277" s="49">
        <v>411.7</v>
      </c>
    </row>
    <row r="278" spans="1:8" s="23" customFormat="1" ht="24" outlineLevel="1" x14ac:dyDescent="0.2">
      <c r="A278" s="37" t="s">
        <v>298</v>
      </c>
      <c r="B278" s="38" t="s">
        <v>283</v>
      </c>
      <c r="C278" s="39" t="s">
        <v>284</v>
      </c>
      <c r="D278" s="38" t="s">
        <v>41</v>
      </c>
      <c r="E278" s="40">
        <v>1.3780000000000001E-2</v>
      </c>
      <c r="F278" s="40">
        <v>8.9802999999999997</v>
      </c>
      <c r="G278" s="41">
        <v>179</v>
      </c>
      <c r="H278" s="42">
        <v>1607</v>
      </c>
    </row>
    <row r="279" spans="1:8" s="23" customFormat="1" outlineLevel="2" x14ac:dyDescent="0.2">
      <c r="A279" s="43"/>
      <c r="B279" s="44" t="s">
        <v>42</v>
      </c>
      <c r="C279" s="45" t="s">
        <v>43</v>
      </c>
      <c r="D279" s="46" t="s">
        <v>36</v>
      </c>
      <c r="E279" s="47" t="s">
        <v>44</v>
      </c>
      <c r="F279" s="47" t="s">
        <v>44</v>
      </c>
      <c r="G279" s="48" t="s">
        <v>44</v>
      </c>
      <c r="H279" s="49" t="s">
        <v>44</v>
      </c>
    </row>
    <row r="280" spans="1:8" s="30" customFormat="1" x14ac:dyDescent="0.2">
      <c r="A280" s="31"/>
      <c r="B280" s="32"/>
      <c r="C280" s="33" t="s">
        <v>67</v>
      </c>
      <c r="D280" s="32"/>
      <c r="E280" s="34"/>
      <c r="F280" s="34"/>
      <c r="G280" s="35">
        <v>5</v>
      </c>
      <c r="H280" s="36">
        <v>3258</v>
      </c>
    </row>
    <row r="281" spans="1:8" s="23" customFormat="1" outlineLevel="1" x14ac:dyDescent="0.2">
      <c r="A281" s="37" t="s">
        <v>299</v>
      </c>
      <c r="B281" s="38" t="s">
        <v>287</v>
      </c>
      <c r="C281" s="39" t="s">
        <v>288</v>
      </c>
      <c r="D281" s="38" t="s">
        <v>79</v>
      </c>
      <c r="E281" s="40">
        <v>2.8E-5</v>
      </c>
      <c r="F281" s="40">
        <v>1.8200000000000001E-2</v>
      </c>
      <c r="G281" s="41">
        <v>642114</v>
      </c>
      <c r="H281" s="42">
        <v>11717</v>
      </c>
    </row>
    <row r="282" spans="1:8" s="23" customFormat="1" outlineLevel="1" x14ac:dyDescent="0.2">
      <c r="A282" s="37" t="s">
        <v>300</v>
      </c>
      <c r="B282" s="38" t="s">
        <v>301</v>
      </c>
      <c r="C282" s="39" t="s">
        <v>302</v>
      </c>
      <c r="D282" s="38" t="s">
        <v>79</v>
      </c>
      <c r="E282" s="40">
        <v>1.8000000000000001E-4</v>
      </c>
      <c r="F282" s="40">
        <v>0.1173</v>
      </c>
      <c r="G282" s="41">
        <v>859685</v>
      </c>
      <c r="H282" s="42">
        <v>100844</v>
      </c>
    </row>
    <row r="283" spans="1:8" s="30" customFormat="1" x14ac:dyDescent="0.2">
      <c r="A283" s="31"/>
      <c r="B283" s="32"/>
      <c r="C283" s="33" t="s">
        <v>80</v>
      </c>
      <c r="D283" s="32"/>
      <c r="E283" s="34"/>
      <c r="F283" s="34"/>
      <c r="G283" s="35">
        <v>173</v>
      </c>
      <c r="H283" s="36">
        <v>112742</v>
      </c>
    </row>
    <row r="284" spans="1:8" s="17" customFormat="1" ht="38.25" x14ac:dyDescent="0.2">
      <c r="A284" s="18" t="s">
        <v>303</v>
      </c>
      <c r="B284" s="19" t="s">
        <v>304</v>
      </c>
      <c r="C284" s="19" t="s">
        <v>305</v>
      </c>
      <c r="D284" s="20" t="s">
        <v>79</v>
      </c>
      <c r="E284" s="338">
        <v>2.7559999999999998</v>
      </c>
      <c r="F284" s="339"/>
      <c r="G284" s="21">
        <v>508547</v>
      </c>
      <c r="H284" s="22">
        <v>1401556</v>
      </c>
    </row>
    <row r="285" spans="1:8" s="17" customFormat="1" ht="38.25" x14ac:dyDescent="0.2">
      <c r="A285" s="18" t="s">
        <v>306</v>
      </c>
      <c r="B285" s="19" t="s">
        <v>304</v>
      </c>
      <c r="C285" s="19" t="s">
        <v>307</v>
      </c>
      <c r="D285" s="20" t="s">
        <v>79</v>
      </c>
      <c r="E285" s="338">
        <v>1.7887999999999999</v>
      </c>
      <c r="F285" s="339"/>
      <c r="G285" s="21">
        <v>508547</v>
      </c>
      <c r="H285" s="22">
        <v>909689</v>
      </c>
    </row>
    <row r="286" spans="1:8" s="17" customFormat="1" ht="25.5" x14ac:dyDescent="0.2">
      <c r="A286" s="18" t="s">
        <v>308</v>
      </c>
      <c r="B286" s="19" t="s">
        <v>309</v>
      </c>
      <c r="C286" s="19" t="s">
        <v>310</v>
      </c>
      <c r="D286" s="20" t="s">
        <v>79</v>
      </c>
      <c r="E286" s="338">
        <v>1.5184</v>
      </c>
      <c r="F286" s="339"/>
      <c r="G286" s="21">
        <v>449552</v>
      </c>
      <c r="H286" s="22">
        <v>682600</v>
      </c>
    </row>
    <row r="287" spans="1:8" s="17" customFormat="1" ht="25.5" x14ac:dyDescent="0.2">
      <c r="A287" s="18" t="s">
        <v>311</v>
      </c>
      <c r="B287" s="19" t="s">
        <v>312</v>
      </c>
      <c r="C287" s="19" t="s">
        <v>313</v>
      </c>
      <c r="D287" s="20" t="s">
        <v>79</v>
      </c>
      <c r="E287" s="338">
        <v>1.1752</v>
      </c>
      <c r="F287" s="339"/>
      <c r="G287" s="21">
        <v>449552</v>
      </c>
      <c r="H287" s="22">
        <v>528314</v>
      </c>
    </row>
    <row r="288" spans="1:8" s="17" customFormat="1" ht="38.25" x14ac:dyDescent="0.2">
      <c r="A288" s="18" t="s">
        <v>314</v>
      </c>
      <c r="B288" s="19" t="s">
        <v>315</v>
      </c>
      <c r="C288" s="19" t="s">
        <v>316</v>
      </c>
      <c r="D288" s="20" t="s">
        <v>79</v>
      </c>
      <c r="E288" s="338">
        <v>0.50960000000000005</v>
      </c>
      <c r="F288" s="339"/>
      <c r="G288" s="21">
        <v>342096</v>
      </c>
      <c r="H288" s="22">
        <v>174332</v>
      </c>
    </row>
    <row r="289" spans="1:8" s="17" customFormat="1" ht="38.25" x14ac:dyDescent="0.2">
      <c r="A289" s="18" t="s">
        <v>317</v>
      </c>
      <c r="B289" s="19" t="s">
        <v>315</v>
      </c>
      <c r="C289" s="19" t="s">
        <v>318</v>
      </c>
      <c r="D289" s="20" t="s">
        <v>79</v>
      </c>
      <c r="E289" s="338">
        <v>0.79039999999999999</v>
      </c>
      <c r="F289" s="339"/>
      <c r="G289" s="21">
        <v>342096</v>
      </c>
      <c r="H289" s="22">
        <v>270393</v>
      </c>
    </row>
    <row r="290" spans="1:8" s="17" customFormat="1" ht="38.25" x14ac:dyDescent="0.2">
      <c r="A290" s="18" t="s">
        <v>319</v>
      </c>
      <c r="B290" s="19" t="s">
        <v>315</v>
      </c>
      <c r="C290" s="19" t="s">
        <v>320</v>
      </c>
      <c r="D290" s="20" t="s">
        <v>79</v>
      </c>
      <c r="E290" s="338">
        <v>0.41599999999999998</v>
      </c>
      <c r="F290" s="339"/>
      <c r="G290" s="21">
        <v>342096</v>
      </c>
      <c r="H290" s="22">
        <v>142312</v>
      </c>
    </row>
    <row r="291" spans="1:8" s="17" customFormat="1" ht="38.25" x14ac:dyDescent="0.2">
      <c r="A291" s="18" t="s">
        <v>321</v>
      </c>
      <c r="B291" s="19" t="s">
        <v>322</v>
      </c>
      <c r="C291" s="19" t="s">
        <v>323</v>
      </c>
      <c r="D291" s="20" t="s">
        <v>79</v>
      </c>
      <c r="E291" s="338">
        <v>2.5375999999999999</v>
      </c>
      <c r="F291" s="339"/>
      <c r="G291" s="21">
        <v>701873</v>
      </c>
      <c r="H291" s="22">
        <v>1781073</v>
      </c>
    </row>
    <row r="292" spans="1:8" s="17" customFormat="1" ht="38.25" x14ac:dyDescent="0.2">
      <c r="A292" s="18" t="s">
        <v>324</v>
      </c>
      <c r="B292" s="19" t="s">
        <v>315</v>
      </c>
      <c r="C292" s="19" t="s">
        <v>316</v>
      </c>
      <c r="D292" s="20" t="s">
        <v>79</v>
      </c>
      <c r="E292" s="338">
        <v>0.63439999999999996</v>
      </c>
      <c r="F292" s="339"/>
      <c r="G292" s="21">
        <v>342096</v>
      </c>
      <c r="H292" s="22">
        <v>217026</v>
      </c>
    </row>
    <row r="293" spans="1:8" s="17" customFormat="1" ht="38.25" x14ac:dyDescent="0.2">
      <c r="A293" s="18" t="s">
        <v>325</v>
      </c>
      <c r="B293" s="19" t="s">
        <v>315</v>
      </c>
      <c r="C293" s="19" t="s">
        <v>326</v>
      </c>
      <c r="D293" s="20" t="s">
        <v>79</v>
      </c>
      <c r="E293" s="338">
        <v>1.4039999999999999</v>
      </c>
      <c r="F293" s="339"/>
      <c r="G293" s="21">
        <v>342096</v>
      </c>
      <c r="H293" s="22">
        <v>480303</v>
      </c>
    </row>
    <row r="294" spans="1:8" s="17" customFormat="1" ht="38.25" x14ac:dyDescent="0.2">
      <c r="A294" s="18" t="s">
        <v>327</v>
      </c>
      <c r="B294" s="19" t="s">
        <v>315</v>
      </c>
      <c r="C294" s="19" t="s">
        <v>316</v>
      </c>
      <c r="D294" s="20" t="s">
        <v>79</v>
      </c>
      <c r="E294" s="338">
        <v>1.248</v>
      </c>
      <c r="F294" s="339"/>
      <c r="G294" s="21">
        <v>342096</v>
      </c>
      <c r="H294" s="22">
        <v>426936</v>
      </c>
    </row>
    <row r="295" spans="1:8" s="17" customFormat="1" ht="38.25" x14ac:dyDescent="0.2">
      <c r="A295" s="18" t="s">
        <v>328</v>
      </c>
      <c r="B295" s="19" t="s">
        <v>315</v>
      </c>
      <c r="C295" s="19" t="s">
        <v>326</v>
      </c>
      <c r="D295" s="20" t="s">
        <v>79</v>
      </c>
      <c r="E295" s="338">
        <v>0.47839999999999999</v>
      </c>
      <c r="F295" s="339"/>
      <c r="G295" s="21">
        <v>342096</v>
      </c>
      <c r="H295" s="22">
        <v>163659</v>
      </c>
    </row>
    <row r="296" spans="1:8" s="17" customFormat="1" ht="38.25" x14ac:dyDescent="0.2">
      <c r="A296" s="18" t="s">
        <v>329</v>
      </c>
      <c r="B296" s="19" t="s">
        <v>315</v>
      </c>
      <c r="C296" s="19" t="s">
        <v>318</v>
      </c>
      <c r="D296" s="20" t="s">
        <v>79</v>
      </c>
      <c r="E296" s="338">
        <v>0.1144</v>
      </c>
      <c r="F296" s="339"/>
      <c r="G296" s="21">
        <v>342096</v>
      </c>
      <c r="H296" s="22">
        <v>39136</v>
      </c>
    </row>
    <row r="297" spans="1:8" s="17" customFormat="1" ht="38.25" x14ac:dyDescent="0.2">
      <c r="A297" s="18" t="s">
        <v>330</v>
      </c>
      <c r="B297" s="19" t="s">
        <v>315</v>
      </c>
      <c r="C297" s="19" t="s">
        <v>316</v>
      </c>
      <c r="D297" s="20" t="s">
        <v>79</v>
      </c>
      <c r="E297" s="338">
        <v>1.248</v>
      </c>
      <c r="F297" s="339"/>
      <c r="G297" s="21">
        <v>342096</v>
      </c>
      <c r="H297" s="22">
        <v>426936</v>
      </c>
    </row>
    <row r="298" spans="1:8" s="17" customFormat="1" ht="38.25" x14ac:dyDescent="0.2">
      <c r="A298" s="18" t="s">
        <v>331</v>
      </c>
      <c r="B298" s="19" t="s">
        <v>315</v>
      </c>
      <c r="C298" s="19" t="s">
        <v>326</v>
      </c>
      <c r="D298" s="20" t="s">
        <v>79</v>
      </c>
      <c r="E298" s="338">
        <v>0.47839999999999999</v>
      </c>
      <c r="F298" s="339"/>
      <c r="G298" s="21">
        <v>342096</v>
      </c>
      <c r="H298" s="22">
        <v>163659</v>
      </c>
    </row>
    <row r="299" spans="1:8" s="17" customFormat="1" ht="38.25" x14ac:dyDescent="0.2">
      <c r="A299" s="18" t="s">
        <v>332</v>
      </c>
      <c r="B299" s="19" t="s">
        <v>315</v>
      </c>
      <c r="C299" s="19" t="s">
        <v>318</v>
      </c>
      <c r="D299" s="20" t="s">
        <v>79</v>
      </c>
      <c r="E299" s="338">
        <v>0.1144</v>
      </c>
      <c r="F299" s="339"/>
      <c r="G299" s="21">
        <v>342096</v>
      </c>
      <c r="H299" s="22">
        <v>39136</v>
      </c>
    </row>
    <row r="300" spans="1:8" s="17" customFormat="1" ht="38.25" x14ac:dyDescent="0.2">
      <c r="A300" s="18" t="s">
        <v>333</v>
      </c>
      <c r="B300" s="19" t="s">
        <v>315</v>
      </c>
      <c r="C300" s="19" t="s">
        <v>320</v>
      </c>
      <c r="D300" s="20" t="s">
        <v>79</v>
      </c>
      <c r="E300" s="338">
        <v>1.6536</v>
      </c>
      <c r="F300" s="339"/>
      <c r="G300" s="21">
        <v>342096</v>
      </c>
      <c r="H300" s="22">
        <v>565690</v>
      </c>
    </row>
    <row r="301" spans="1:8" s="17" customFormat="1" ht="25.5" x14ac:dyDescent="0.2">
      <c r="A301" s="18" t="s">
        <v>334</v>
      </c>
      <c r="B301" s="19" t="s">
        <v>335</v>
      </c>
      <c r="C301" s="19" t="s">
        <v>336</v>
      </c>
      <c r="D301" s="20" t="s">
        <v>79</v>
      </c>
      <c r="E301" s="338">
        <v>0.75919999999999999</v>
      </c>
      <c r="F301" s="339"/>
      <c r="G301" s="21">
        <v>337657</v>
      </c>
      <c r="H301" s="22">
        <v>256349</v>
      </c>
    </row>
    <row r="302" spans="1:8" s="17" customFormat="1" ht="25.5" x14ac:dyDescent="0.2">
      <c r="A302" s="18" t="s">
        <v>337</v>
      </c>
      <c r="B302" s="19" t="s">
        <v>338</v>
      </c>
      <c r="C302" s="19" t="s">
        <v>339</v>
      </c>
      <c r="D302" s="20" t="s">
        <v>79</v>
      </c>
      <c r="E302" s="338">
        <v>8.3199999999999996E-2</v>
      </c>
      <c r="F302" s="339"/>
      <c r="G302" s="21">
        <v>309482</v>
      </c>
      <c r="H302" s="22">
        <v>25749</v>
      </c>
    </row>
    <row r="303" spans="1:8" s="17" customFormat="1" ht="25.5" x14ac:dyDescent="0.2">
      <c r="A303" s="18" t="s">
        <v>340</v>
      </c>
      <c r="B303" s="19" t="s">
        <v>338</v>
      </c>
      <c r="C303" s="19" t="s">
        <v>341</v>
      </c>
      <c r="D303" s="20" t="s">
        <v>79</v>
      </c>
      <c r="E303" s="338">
        <v>0.35360000000000003</v>
      </c>
      <c r="F303" s="339"/>
      <c r="G303" s="21">
        <v>309482</v>
      </c>
      <c r="H303" s="22">
        <v>109433</v>
      </c>
    </row>
    <row r="304" spans="1:8" s="17" customFormat="1" ht="25.5" x14ac:dyDescent="0.2">
      <c r="A304" s="18" t="s">
        <v>342</v>
      </c>
      <c r="B304" s="19" t="s">
        <v>335</v>
      </c>
      <c r="C304" s="19" t="s">
        <v>343</v>
      </c>
      <c r="D304" s="20" t="s">
        <v>79</v>
      </c>
      <c r="E304" s="338">
        <v>0.56159999999999999</v>
      </c>
      <c r="F304" s="339"/>
      <c r="G304" s="21">
        <v>337657</v>
      </c>
      <c r="H304" s="22">
        <v>189628</v>
      </c>
    </row>
    <row r="305" spans="1:8" s="17" customFormat="1" ht="25.5" x14ac:dyDescent="0.2">
      <c r="A305" s="18" t="s">
        <v>344</v>
      </c>
      <c r="B305" s="19" t="s">
        <v>338</v>
      </c>
      <c r="C305" s="19" t="s">
        <v>341</v>
      </c>
      <c r="D305" s="20" t="s">
        <v>79</v>
      </c>
      <c r="E305" s="338">
        <v>1.0711999999999999</v>
      </c>
      <c r="F305" s="339"/>
      <c r="G305" s="21">
        <v>309482</v>
      </c>
      <c r="H305" s="22">
        <v>331517</v>
      </c>
    </row>
    <row r="306" spans="1:8" s="17" customFormat="1" ht="25.5" x14ac:dyDescent="0.2">
      <c r="A306" s="18" t="s">
        <v>345</v>
      </c>
      <c r="B306" s="19" t="s">
        <v>338</v>
      </c>
      <c r="C306" s="19" t="s">
        <v>346</v>
      </c>
      <c r="D306" s="20" t="s">
        <v>79</v>
      </c>
      <c r="E306" s="338">
        <v>9.3600000000000003E-2</v>
      </c>
      <c r="F306" s="339"/>
      <c r="G306" s="21">
        <v>309482</v>
      </c>
      <c r="H306" s="22">
        <v>28968</v>
      </c>
    </row>
    <row r="307" spans="1:8" s="17" customFormat="1" ht="25.5" x14ac:dyDescent="0.2">
      <c r="A307" s="18" t="s">
        <v>347</v>
      </c>
      <c r="B307" s="19" t="s">
        <v>338</v>
      </c>
      <c r="C307" s="19" t="s">
        <v>348</v>
      </c>
      <c r="D307" s="20" t="s">
        <v>79</v>
      </c>
      <c r="E307" s="338">
        <v>0.33279999999999998</v>
      </c>
      <c r="F307" s="339"/>
      <c r="G307" s="21">
        <v>309482</v>
      </c>
      <c r="H307" s="22">
        <v>102996</v>
      </c>
    </row>
    <row r="308" spans="1:8" s="17" customFormat="1" ht="26.25" thickBot="1" x14ac:dyDescent="0.25">
      <c r="A308" s="18" t="s">
        <v>349</v>
      </c>
      <c r="B308" s="19" t="s">
        <v>338</v>
      </c>
      <c r="C308" s="19" t="s">
        <v>346</v>
      </c>
      <c r="D308" s="20" t="s">
        <v>79</v>
      </c>
      <c r="E308" s="340">
        <v>0.13519999999999999</v>
      </c>
      <c r="F308" s="341"/>
      <c r="G308" s="21">
        <v>309482</v>
      </c>
      <c r="H308" s="22">
        <v>41842</v>
      </c>
    </row>
    <row r="309" spans="1:8" s="1" customFormat="1" ht="13.5" thickTop="1" x14ac:dyDescent="0.2">
      <c r="A309" s="342" t="s">
        <v>350</v>
      </c>
      <c r="B309" s="343"/>
      <c r="C309" s="344"/>
      <c r="D309" s="51"/>
      <c r="E309" s="52"/>
      <c r="F309" s="52"/>
      <c r="G309" s="53"/>
      <c r="H309" s="54"/>
    </row>
    <row r="310" spans="1:8" s="1" customFormat="1" x14ac:dyDescent="0.2">
      <c r="A310" s="55"/>
      <c r="B310" s="336" t="s">
        <v>351</v>
      </c>
      <c r="C310" s="337"/>
      <c r="D310" s="57" t="s">
        <v>352</v>
      </c>
      <c r="E310" s="58"/>
      <c r="F310" s="58"/>
      <c r="G310" s="59"/>
      <c r="H310" s="60">
        <v>17977220</v>
      </c>
    </row>
    <row r="311" spans="1:8" s="1" customFormat="1" x14ac:dyDescent="0.2">
      <c r="A311" s="55"/>
      <c r="B311" s="336" t="s">
        <v>353</v>
      </c>
      <c r="C311" s="337"/>
      <c r="D311" s="57"/>
      <c r="E311" s="58"/>
      <c r="F311" s="58"/>
      <c r="G311" s="59"/>
      <c r="H311" s="60"/>
    </row>
    <row r="312" spans="1:8" s="1" customFormat="1" x14ac:dyDescent="0.2">
      <c r="A312" s="55"/>
      <c r="B312" s="56"/>
      <c r="C312" s="61" t="s">
        <v>354</v>
      </c>
      <c r="D312" s="57" t="s">
        <v>352</v>
      </c>
      <c r="E312" s="58"/>
      <c r="F312" s="58"/>
      <c r="G312" s="59"/>
      <c r="H312" s="60">
        <v>6262017</v>
      </c>
    </row>
    <row r="313" spans="1:8" s="1" customFormat="1" x14ac:dyDescent="0.2">
      <c r="A313" s="55"/>
      <c r="B313" s="56"/>
      <c r="C313" s="61" t="s">
        <v>355</v>
      </c>
      <c r="D313" s="57" t="s">
        <v>352</v>
      </c>
      <c r="E313" s="58"/>
      <c r="F313" s="58"/>
      <c r="G313" s="59"/>
      <c r="H313" s="60">
        <v>1821963</v>
      </c>
    </row>
    <row r="314" spans="1:8" s="1" customFormat="1" x14ac:dyDescent="0.2">
      <c r="A314" s="55"/>
      <c r="B314" s="56"/>
      <c r="C314" s="61" t="s">
        <v>356</v>
      </c>
      <c r="D314" s="57" t="s">
        <v>352</v>
      </c>
      <c r="E314" s="58"/>
      <c r="F314" s="58"/>
      <c r="G314" s="59"/>
      <c r="H314" s="60">
        <v>672978</v>
      </c>
    </row>
    <row r="315" spans="1:8" s="1" customFormat="1" x14ac:dyDescent="0.2">
      <c r="A315" s="55"/>
      <c r="B315" s="56"/>
      <c r="C315" s="61" t="s">
        <v>357</v>
      </c>
      <c r="D315" s="57" t="s">
        <v>352</v>
      </c>
      <c r="E315" s="58"/>
      <c r="F315" s="58"/>
      <c r="G315" s="59"/>
      <c r="H315" s="60">
        <v>9893240</v>
      </c>
    </row>
    <row r="316" spans="1:8" s="1" customFormat="1" x14ac:dyDescent="0.2">
      <c r="A316" s="55"/>
      <c r="B316" s="56"/>
      <c r="C316" s="61" t="s">
        <v>358</v>
      </c>
      <c r="D316" s="57" t="s">
        <v>352</v>
      </c>
      <c r="E316" s="58"/>
      <c r="F316" s="58"/>
      <c r="G316" s="59"/>
      <c r="H316" s="60">
        <v>0</v>
      </c>
    </row>
    <row r="317" spans="1:8" s="1" customFormat="1" x14ac:dyDescent="0.2">
      <c r="A317" s="55"/>
      <c r="B317" s="56"/>
      <c r="C317" s="61" t="s">
        <v>359</v>
      </c>
      <c r="D317" s="57" t="s">
        <v>352</v>
      </c>
      <c r="E317" s="58"/>
      <c r="F317" s="58"/>
      <c r="G317" s="59"/>
      <c r="H317" s="60">
        <v>0</v>
      </c>
    </row>
    <row r="318" spans="1:8" s="1" customFormat="1" x14ac:dyDescent="0.2">
      <c r="A318" s="55"/>
      <c r="B318" s="336" t="s">
        <v>360</v>
      </c>
      <c r="C318" s="337"/>
      <c r="D318" s="57" t="s">
        <v>352</v>
      </c>
      <c r="E318" s="58"/>
      <c r="F318" s="58"/>
      <c r="G318" s="59"/>
      <c r="H318" s="60">
        <v>0</v>
      </c>
    </row>
    <row r="319" spans="1:8" s="1" customFormat="1" x14ac:dyDescent="0.2">
      <c r="A319" s="55"/>
      <c r="B319" s="336" t="s">
        <v>361</v>
      </c>
      <c r="C319" s="337"/>
      <c r="D319" s="57" t="s">
        <v>352</v>
      </c>
      <c r="E319" s="58"/>
      <c r="F319" s="58"/>
      <c r="G319" s="59"/>
      <c r="H319" s="60">
        <v>17977220</v>
      </c>
    </row>
    <row r="320" spans="1:8" s="1" customFormat="1" x14ac:dyDescent="0.2">
      <c r="A320" s="55"/>
      <c r="B320" s="336" t="s">
        <v>362</v>
      </c>
      <c r="C320" s="337"/>
      <c r="D320" s="57" t="s">
        <v>352</v>
      </c>
      <c r="E320" s="58"/>
      <c r="F320" s="58"/>
      <c r="G320" s="59"/>
      <c r="H320" s="60">
        <v>0</v>
      </c>
    </row>
    <row r="321" spans="1:8" s="1" customFormat="1" x14ac:dyDescent="0.2">
      <c r="A321" s="55"/>
      <c r="B321" s="336" t="s">
        <v>363</v>
      </c>
      <c r="C321" s="337"/>
      <c r="D321" s="57" t="s">
        <v>352</v>
      </c>
      <c r="E321" s="58"/>
      <c r="F321" s="58"/>
      <c r="G321" s="59"/>
      <c r="H321" s="60">
        <v>17977220</v>
      </c>
    </row>
    <row r="322" spans="1:8" s="1" customFormat="1" x14ac:dyDescent="0.2">
      <c r="A322" s="55"/>
      <c r="B322" s="336" t="s">
        <v>364</v>
      </c>
      <c r="C322" s="337"/>
      <c r="D322" s="57" t="s">
        <v>352</v>
      </c>
      <c r="E322" s="58"/>
      <c r="F322" s="58"/>
      <c r="G322" s="59"/>
      <c r="H322" s="60">
        <v>0</v>
      </c>
    </row>
    <row r="323" spans="1:8" s="1" customFormat="1" x14ac:dyDescent="0.2">
      <c r="A323" s="55"/>
      <c r="B323" s="336" t="s">
        <v>365</v>
      </c>
      <c r="C323" s="337"/>
      <c r="D323" s="57" t="s">
        <v>352</v>
      </c>
      <c r="E323" s="58"/>
      <c r="F323" s="58"/>
      <c r="G323" s="59"/>
      <c r="H323" s="60">
        <v>17977220</v>
      </c>
    </row>
  </sheetData>
  <mergeCells count="70">
    <mergeCell ref="C7:G7"/>
    <mergeCell ref="C2:G2"/>
    <mergeCell ref="C3:G3"/>
    <mergeCell ref="E4:F4"/>
    <mergeCell ref="G4:H4"/>
    <mergeCell ref="D5:H5"/>
    <mergeCell ref="A19:H19"/>
    <mergeCell ref="C9:H9"/>
    <mergeCell ref="D11:G11"/>
    <mergeCell ref="D12:G12"/>
    <mergeCell ref="D13:G13"/>
    <mergeCell ref="A14:G14"/>
    <mergeCell ref="A15:A17"/>
    <mergeCell ref="B15:B17"/>
    <mergeCell ref="C15:C17"/>
    <mergeCell ref="D15:D17"/>
    <mergeCell ref="E15:F15"/>
    <mergeCell ref="G15:H15"/>
    <mergeCell ref="E16:E17"/>
    <mergeCell ref="F16:F17"/>
    <mergeCell ref="G16:G17"/>
    <mergeCell ref="H16:H17"/>
    <mergeCell ref="E251:F251"/>
    <mergeCell ref="E20:F20"/>
    <mergeCell ref="E45:F45"/>
    <mergeCell ref="E68:F68"/>
    <mergeCell ref="E83:F83"/>
    <mergeCell ref="E106:F106"/>
    <mergeCell ref="E129:F129"/>
    <mergeCell ref="E144:F144"/>
    <mergeCell ref="E169:F169"/>
    <mergeCell ref="E190:F190"/>
    <mergeCell ref="E205:F205"/>
    <mergeCell ref="E220:F220"/>
    <mergeCell ref="E293:F293"/>
    <mergeCell ref="E254:F254"/>
    <mergeCell ref="E269:F269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305:F305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B323:C323"/>
    <mergeCell ref="E306:F306"/>
    <mergeCell ref="E307:F307"/>
    <mergeCell ref="E308:F308"/>
    <mergeCell ref="A309:C309"/>
    <mergeCell ref="B310:C310"/>
    <mergeCell ref="B311:C311"/>
    <mergeCell ref="B318:C318"/>
    <mergeCell ref="B319:C319"/>
    <mergeCell ref="B320:C320"/>
    <mergeCell ref="B321:C321"/>
    <mergeCell ref="B322:C322"/>
  </mergeCells>
  <printOptions horizontalCentered="1"/>
  <pageMargins left="0.39" right="0.39" top="0.59" bottom="0.59" header="0.39" footer="0.39"/>
  <pageSetup paperSize="9" scale="98" fitToHeight="10000" orientation="landscape" horizontalDpi="300" verticalDpi="300"/>
  <headerFooter>
    <oddHeader>&amp;L&amp;9Программный комплекс АВС (редакция 2025.7)&amp;C&amp;P&amp;R141490</oddHeader>
    <oddFooter>&amp;CСтраниц -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"/>
  <sheetViews>
    <sheetView workbookViewId="0">
      <selection activeCell="B14" sqref="B14"/>
    </sheetView>
  </sheetViews>
  <sheetFormatPr defaultRowHeight="12.75" x14ac:dyDescent="0.2"/>
  <cols>
    <col min="1" max="1" width="7.83203125" style="63" customWidth="1"/>
    <col min="2" max="2" width="181.6640625" style="63" customWidth="1"/>
    <col min="3" max="16384" width="9.33203125" style="63"/>
  </cols>
  <sheetData>
    <row r="1" spans="1:2" s="65" customFormat="1" ht="15.75" x14ac:dyDescent="0.2">
      <c r="B1" s="193" t="s">
        <v>468</v>
      </c>
    </row>
    <row r="2" spans="1:2" x14ac:dyDescent="0.2">
      <c r="A2" s="71" t="s">
        <v>469</v>
      </c>
      <c r="B2" s="72" t="s">
        <v>470</v>
      </c>
    </row>
    <row r="3" spans="1:2" x14ac:dyDescent="0.2">
      <c r="A3" s="360"/>
      <c r="B3" s="361"/>
    </row>
    <row r="4" spans="1:2" ht="13.5" x14ac:dyDescent="0.2">
      <c r="A4" s="194" t="s">
        <v>25</v>
      </c>
      <c r="B4" s="195" t="s">
        <v>471</v>
      </c>
    </row>
    <row r="5" spans="1:2" ht="40.5" x14ac:dyDescent="0.2">
      <c r="A5" s="194" t="s">
        <v>81</v>
      </c>
      <c r="B5" s="195" t="s">
        <v>727</v>
      </c>
    </row>
    <row r="6" spans="1:2" ht="27" x14ac:dyDescent="0.2">
      <c r="A6" s="194" t="s">
        <v>110</v>
      </c>
      <c r="B6" s="195" t="s">
        <v>472</v>
      </c>
    </row>
    <row r="7" spans="1:2" ht="13.5" x14ac:dyDescent="0.2">
      <c r="A7" s="194" t="s">
        <v>126</v>
      </c>
      <c r="B7" s="195" t="s">
        <v>473</v>
      </c>
    </row>
    <row r="8" spans="1:2" ht="40.5" x14ac:dyDescent="0.2">
      <c r="A8" s="194" t="s">
        <v>141</v>
      </c>
      <c r="B8" s="195" t="s">
        <v>474</v>
      </c>
    </row>
    <row r="9" spans="1:2" ht="40.5" x14ac:dyDescent="0.2">
      <c r="A9" s="194" t="s">
        <v>160</v>
      </c>
      <c r="B9" s="195" t="s">
        <v>475</v>
      </c>
    </row>
    <row r="10" spans="1:2" ht="27" x14ac:dyDescent="0.2">
      <c r="A10" s="194" t="s">
        <v>172</v>
      </c>
      <c r="B10" s="195" t="s">
        <v>476</v>
      </c>
    </row>
    <row r="11" spans="1:2" ht="13.5" x14ac:dyDescent="0.2">
      <c r="A11" s="194" t="s">
        <v>192</v>
      </c>
      <c r="B11" s="195" t="s">
        <v>477</v>
      </c>
    </row>
    <row r="12" spans="1:2" ht="27" x14ac:dyDescent="0.2">
      <c r="A12" s="194" t="s">
        <v>208</v>
      </c>
      <c r="B12" s="195" t="s">
        <v>478</v>
      </c>
    </row>
    <row r="13" spans="1:2" ht="27" x14ac:dyDescent="0.2">
      <c r="A13" s="194" t="s">
        <v>216</v>
      </c>
      <c r="B13" s="195" t="s">
        <v>479</v>
      </c>
    </row>
    <row r="14" spans="1:2" ht="27" x14ac:dyDescent="0.2">
      <c r="A14" s="194" t="s">
        <v>228</v>
      </c>
      <c r="B14" s="195" t="s">
        <v>480</v>
      </c>
    </row>
    <row r="15" spans="1:2" ht="40.5" x14ac:dyDescent="0.2">
      <c r="A15" s="194" t="s">
        <v>262</v>
      </c>
      <c r="B15" s="195" t="s">
        <v>481</v>
      </c>
    </row>
    <row r="16" spans="1:2" ht="13.5" x14ac:dyDescent="0.2">
      <c r="A16" s="194" t="s">
        <v>269</v>
      </c>
      <c r="B16" s="195" t="s">
        <v>482</v>
      </c>
    </row>
    <row r="17" spans="1:2" ht="13.5" x14ac:dyDescent="0.2">
      <c r="A17" s="194" t="s">
        <v>289</v>
      </c>
      <c r="B17" s="195" t="s">
        <v>483</v>
      </c>
    </row>
    <row r="18" spans="1:2" ht="27" x14ac:dyDescent="0.2">
      <c r="A18" s="194" t="s">
        <v>303</v>
      </c>
      <c r="B18" s="195" t="s">
        <v>484</v>
      </c>
    </row>
    <row r="19" spans="1:2" ht="27" x14ac:dyDescent="0.2">
      <c r="A19" s="194" t="s">
        <v>306</v>
      </c>
      <c r="B19" s="195" t="s">
        <v>485</v>
      </c>
    </row>
    <row r="20" spans="1:2" ht="40.5" x14ac:dyDescent="0.2">
      <c r="A20" s="194" t="s">
        <v>308</v>
      </c>
      <c r="B20" s="195" t="s">
        <v>486</v>
      </c>
    </row>
    <row r="21" spans="1:2" ht="54" x14ac:dyDescent="0.2">
      <c r="A21" s="194" t="s">
        <v>311</v>
      </c>
      <c r="B21" s="195" t="s">
        <v>487</v>
      </c>
    </row>
    <row r="22" spans="1:2" ht="13.5" x14ac:dyDescent="0.2">
      <c r="A22" s="194" t="s">
        <v>314</v>
      </c>
      <c r="B22" s="195" t="s">
        <v>488</v>
      </c>
    </row>
    <row r="23" spans="1:2" ht="13.5" x14ac:dyDescent="0.2">
      <c r="A23" s="194" t="s">
        <v>317</v>
      </c>
      <c r="B23" s="195" t="s">
        <v>489</v>
      </c>
    </row>
    <row r="24" spans="1:2" ht="27" x14ac:dyDescent="0.2">
      <c r="A24" s="194" t="s">
        <v>319</v>
      </c>
      <c r="B24" s="195" t="s">
        <v>490</v>
      </c>
    </row>
    <row r="25" spans="1:2" ht="13.5" x14ac:dyDescent="0.2">
      <c r="A25" s="194" t="s">
        <v>321</v>
      </c>
      <c r="B25" s="195" t="s">
        <v>491</v>
      </c>
    </row>
    <row r="26" spans="1:2" ht="13.5" x14ac:dyDescent="0.2">
      <c r="A26" s="194" t="s">
        <v>324</v>
      </c>
      <c r="B26" s="195" t="s">
        <v>492</v>
      </c>
    </row>
    <row r="27" spans="1:2" ht="27" x14ac:dyDescent="0.2">
      <c r="A27" s="194" t="s">
        <v>325</v>
      </c>
      <c r="B27" s="195" t="s">
        <v>493</v>
      </c>
    </row>
    <row r="28" spans="1:2" ht="27" x14ac:dyDescent="0.2">
      <c r="A28" s="194" t="s">
        <v>327</v>
      </c>
      <c r="B28" s="195" t="s">
        <v>494</v>
      </c>
    </row>
    <row r="29" spans="1:2" ht="40.5" x14ac:dyDescent="0.2">
      <c r="A29" s="194" t="s">
        <v>328</v>
      </c>
      <c r="B29" s="195" t="s">
        <v>495</v>
      </c>
    </row>
    <row r="30" spans="1:2" ht="27" x14ac:dyDescent="0.2">
      <c r="A30" s="194" t="s">
        <v>329</v>
      </c>
      <c r="B30" s="195" t="s">
        <v>496</v>
      </c>
    </row>
    <row r="31" spans="1:2" ht="27" x14ac:dyDescent="0.2">
      <c r="A31" s="194" t="s">
        <v>330</v>
      </c>
      <c r="B31" s="195" t="s">
        <v>497</v>
      </c>
    </row>
    <row r="32" spans="1:2" ht="27" x14ac:dyDescent="0.2">
      <c r="A32" s="194" t="s">
        <v>331</v>
      </c>
      <c r="B32" s="195" t="s">
        <v>498</v>
      </c>
    </row>
    <row r="33" spans="1:2" ht="27" x14ac:dyDescent="0.2">
      <c r="A33" s="194" t="s">
        <v>332</v>
      </c>
      <c r="B33" s="195" t="s">
        <v>499</v>
      </c>
    </row>
    <row r="34" spans="1:2" ht="15.75" x14ac:dyDescent="0.2">
      <c r="A34" s="194" t="s">
        <v>333</v>
      </c>
      <c r="B34" s="195" t="s">
        <v>500</v>
      </c>
    </row>
    <row r="35" spans="1:2" ht="15.75" x14ac:dyDescent="0.2">
      <c r="A35" s="194" t="s">
        <v>334</v>
      </c>
      <c r="B35" s="195" t="s">
        <v>501</v>
      </c>
    </row>
    <row r="36" spans="1:2" ht="56.25" x14ac:dyDescent="0.2">
      <c r="A36" s="194" t="s">
        <v>337</v>
      </c>
      <c r="B36" s="195" t="s">
        <v>502</v>
      </c>
    </row>
    <row r="37" spans="1:2" ht="42.75" x14ac:dyDescent="0.2">
      <c r="A37" s="194" t="s">
        <v>340</v>
      </c>
      <c r="B37" s="195" t="s">
        <v>503</v>
      </c>
    </row>
    <row r="38" spans="1:2" ht="56.25" x14ac:dyDescent="0.2">
      <c r="A38" s="194" t="s">
        <v>342</v>
      </c>
      <c r="B38" s="195" t="s">
        <v>504</v>
      </c>
    </row>
    <row r="39" spans="1:2" ht="56.25" x14ac:dyDescent="0.2">
      <c r="A39" s="194" t="s">
        <v>344</v>
      </c>
      <c r="B39" s="195" t="s">
        <v>505</v>
      </c>
    </row>
    <row r="40" spans="1:2" ht="56.25" x14ac:dyDescent="0.2">
      <c r="A40" s="194" t="s">
        <v>345</v>
      </c>
      <c r="B40" s="195" t="s">
        <v>506</v>
      </c>
    </row>
    <row r="41" spans="1:2" ht="27" x14ac:dyDescent="0.2">
      <c r="A41" s="194" t="s">
        <v>347</v>
      </c>
      <c r="B41" s="195" t="s">
        <v>507</v>
      </c>
    </row>
    <row r="42" spans="1:2" ht="27" x14ac:dyDescent="0.2">
      <c r="A42" s="194" t="s">
        <v>349</v>
      </c>
      <c r="B42" s="195" t="s">
        <v>508</v>
      </c>
    </row>
    <row r="43" spans="1:2" ht="27" x14ac:dyDescent="0.2">
      <c r="A43" s="194" t="s">
        <v>509</v>
      </c>
      <c r="B43" s="195" t="s">
        <v>510</v>
      </c>
    </row>
    <row r="44" spans="1:2" ht="27" x14ac:dyDescent="0.2">
      <c r="A44" s="194" t="s">
        <v>511</v>
      </c>
      <c r="B44" s="195" t="s">
        <v>512</v>
      </c>
    </row>
    <row r="45" spans="1:2" ht="27" x14ac:dyDescent="0.2">
      <c r="A45" s="194" t="s">
        <v>513</v>
      </c>
      <c r="B45" s="195" t="s">
        <v>514</v>
      </c>
    </row>
    <row r="46" spans="1:2" ht="27" x14ac:dyDescent="0.2">
      <c r="A46" s="194" t="s">
        <v>515</v>
      </c>
      <c r="B46" s="195" t="s">
        <v>516</v>
      </c>
    </row>
    <row r="47" spans="1:2" ht="27" x14ac:dyDescent="0.2">
      <c r="A47" s="194" t="s">
        <v>517</v>
      </c>
      <c r="B47" s="195" t="s">
        <v>518</v>
      </c>
    </row>
    <row r="48" spans="1:2" ht="27" x14ac:dyDescent="0.2">
      <c r="A48" s="194" t="s">
        <v>519</v>
      </c>
      <c r="B48" s="195" t="s">
        <v>520</v>
      </c>
    </row>
    <row r="49" spans="1:2" ht="27" x14ac:dyDescent="0.2">
      <c r="A49" s="194" t="s">
        <v>521</v>
      </c>
      <c r="B49" s="195" t="s">
        <v>522</v>
      </c>
    </row>
    <row r="50" spans="1:2" ht="27" x14ac:dyDescent="0.2">
      <c r="A50" s="194" t="s">
        <v>523</v>
      </c>
      <c r="B50" s="195" t="s">
        <v>524</v>
      </c>
    </row>
    <row r="51" spans="1:2" ht="27" x14ac:dyDescent="0.2">
      <c r="A51" s="194" t="s">
        <v>525</v>
      </c>
      <c r="B51" s="195" t="s">
        <v>526</v>
      </c>
    </row>
    <row r="52" spans="1:2" ht="27" x14ac:dyDescent="0.2">
      <c r="A52" s="194" t="s">
        <v>527</v>
      </c>
      <c r="B52" s="195" t="s">
        <v>528</v>
      </c>
    </row>
    <row r="53" spans="1:2" ht="27" x14ac:dyDescent="0.2">
      <c r="A53" s="194" t="s">
        <v>529</v>
      </c>
      <c r="B53" s="195" t="s">
        <v>530</v>
      </c>
    </row>
    <row r="54" spans="1:2" ht="27" x14ac:dyDescent="0.2">
      <c r="A54" s="194" t="s">
        <v>531</v>
      </c>
      <c r="B54" s="195" t="s">
        <v>532</v>
      </c>
    </row>
    <row r="55" spans="1:2" ht="27" x14ac:dyDescent="0.2">
      <c r="A55" s="194" t="s">
        <v>533</v>
      </c>
      <c r="B55" s="195" t="s">
        <v>534</v>
      </c>
    </row>
    <row r="56" spans="1:2" ht="27" x14ac:dyDescent="0.2">
      <c r="A56" s="194" t="s">
        <v>535</v>
      </c>
      <c r="B56" s="195" t="s">
        <v>536</v>
      </c>
    </row>
    <row r="57" spans="1:2" ht="27" x14ac:dyDescent="0.2">
      <c r="A57" s="194" t="s">
        <v>537</v>
      </c>
      <c r="B57" s="195" t="s">
        <v>538</v>
      </c>
    </row>
    <row r="58" spans="1:2" ht="27" x14ac:dyDescent="0.2">
      <c r="A58" s="194" t="s">
        <v>539</v>
      </c>
      <c r="B58" s="195" t="s">
        <v>540</v>
      </c>
    </row>
    <row r="59" spans="1:2" ht="27" x14ac:dyDescent="0.2">
      <c r="A59" s="194" t="s">
        <v>541</v>
      </c>
      <c r="B59" s="195" t="s">
        <v>542</v>
      </c>
    </row>
    <row r="60" spans="1:2" ht="27" x14ac:dyDescent="0.2">
      <c r="A60" s="194" t="s">
        <v>543</v>
      </c>
      <c r="B60" s="195" t="s">
        <v>544</v>
      </c>
    </row>
    <row r="61" spans="1:2" ht="27" x14ac:dyDescent="0.2">
      <c r="A61" s="194" t="s">
        <v>545</v>
      </c>
      <c r="B61" s="195" t="s">
        <v>546</v>
      </c>
    </row>
    <row r="62" spans="1:2" ht="27" x14ac:dyDescent="0.2">
      <c r="A62" s="194" t="s">
        <v>547</v>
      </c>
      <c r="B62" s="195" t="s">
        <v>548</v>
      </c>
    </row>
    <row r="63" spans="1:2" ht="27" x14ac:dyDescent="0.2">
      <c r="A63" s="194" t="s">
        <v>549</v>
      </c>
      <c r="B63" s="195" t="s">
        <v>550</v>
      </c>
    </row>
    <row r="64" spans="1:2" ht="27" x14ac:dyDescent="0.2">
      <c r="A64" s="194" t="s">
        <v>551</v>
      </c>
      <c r="B64" s="195" t="s">
        <v>552</v>
      </c>
    </row>
    <row r="65" spans="1:2" ht="27" x14ac:dyDescent="0.2">
      <c r="A65" s="194" t="s">
        <v>553</v>
      </c>
      <c r="B65" s="195" t="s">
        <v>554</v>
      </c>
    </row>
    <row r="66" spans="1:2" ht="27" x14ac:dyDescent="0.2">
      <c r="A66" s="194" t="s">
        <v>555</v>
      </c>
      <c r="B66" s="195" t="s">
        <v>556</v>
      </c>
    </row>
    <row r="67" spans="1:2" ht="27" x14ac:dyDescent="0.2">
      <c r="A67" s="194" t="s">
        <v>557</v>
      </c>
      <c r="B67" s="195" t="s">
        <v>546</v>
      </c>
    </row>
    <row r="68" spans="1:2" ht="27" x14ac:dyDescent="0.2">
      <c r="A68" s="194" t="s">
        <v>558</v>
      </c>
      <c r="B68" s="195" t="s">
        <v>548</v>
      </c>
    </row>
    <row r="69" spans="1:2" ht="27" x14ac:dyDescent="0.2">
      <c r="A69" s="194" t="s">
        <v>559</v>
      </c>
      <c r="B69" s="195" t="s">
        <v>550</v>
      </c>
    </row>
    <row r="70" spans="1:2" ht="27" x14ac:dyDescent="0.2">
      <c r="A70" s="194" t="s">
        <v>560</v>
      </c>
      <c r="B70" s="195" t="s">
        <v>552</v>
      </c>
    </row>
    <row r="71" spans="1:2" ht="27" x14ac:dyDescent="0.2">
      <c r="A71" s="194" t="s">
        <v>561</v>
      </c>
      <c r="B71" s="195" t="s">
        <v>554</v>
      </c>
    </row>
    <row r="72" spans="1:2" ht="27" x14ac:dyDescent="0.2">
      <c r="A72" s="194" t="s">
        <v>562</v>
      </c>
      <c r="B72" s="195" t="s">
        <v>556</v>
      </c>
    </row>
    <row r="73" spans="1:2" ht="27" x14ac:dyDescent="0.2">
      <c r="A73" s="194" t="s">
        <v>563</v>
      </c>
      <c r="B73" s="195" t="s">
        <v>564</v>
      </c>
    </row>
    <row r="74" spans="1:2" ht="27" x14ac:dyDescent="0.2">
      <c r="A74" s="194" t="s">
        <v>565</v>
      </c>
      <c r="B74" s="195" t="s">
        <v>566</v>
      </c>
    </row>
    <row r="75" spans="1:2" ht="13.5" x14ac:dyDescent="0.2">
      <c r="A75" s="194" t="s">
        <v>567</v>
      </c>
      <c r="B75" s="195" t="s">
        <v>568</v>
      </c>
    </row>
    <row r="76" spans="1:2" ht="27" x14ac:dyDescent="0.2">
      <c r="A76" s="194" t="s">
        <v>569</v>
      </c>
      <c r="B76" s="195" t="s">
        <v>570</v>
      </c>
    </row>
    <row r="77" spans="1:2" ht="13.5" x14ac:dyDescent="0.2">
      <c r="A77" s="194" t="s">
        <v>571</v>
      </c>
      <c r="B77" s="195" t="s">
        <v>572</v>
      </c>
    </row>
    <row r="78" spans="1:2" ht="13.5" x14ac:dyDescent="0.2">
      <c r="A78" s="194" t="s">
        <v>573</v>
      </c>
      <c r="B78" s="195" t="s">
        <v>574</v>
      </c>
    </row>
    <row r="79" spans="1:2" ht="13.5" x14ac:dyDescent="0.2">
      <c r="A79" s="194" t="s">
        <v>575</v>
      </c>
      <c r="B79" s="195" t="s">
        <v>576</v>
      </c>
    </row>
    <row r="80" spans="1:2" ht="13.5" x14ac:dyDescent="0.2">
      <c r="A80" s="194" t="s">
        <v>577</v>
      </c>
      <c r="B80" s="195" t="s">
        <v>578</v>
      </c>
    </row>
    <row r="81" spans="1:2" ht="13.5" x14ac:dyDescent="0.2">
      <c r="A81" s="194" t="s">
        <v>579</v>
      </c>
      <c r="B81" s="195" t="s">
        <v>580</v>
      </c>
    </row>
    <row r="82" spans="1:2" ht="27" x14ac:dyDescent="0.2">
      <c r="A82" s="194" t="s">
        <v>581</v>
      </c>
      <c r="B82" s="195" t="s">
        <v>582</v>
      </c>
    </row>
    <row r="83" spans="1:2" ht="13.5" x14ac:dyDescent="0.2">
      <c r="A83" s="194" t="s">
        <v>583</v>
      </c>
      <c r="B83" s="195" t="s">
        <v>584</v>
      </c>
    </row>
    <row r="84" spans="1:2" ht="13.5" x14ac:dyDescent="0.2">
      <c r="A84" s="194" t="s">
        <v>585</v>
      </c>
      <c r="B84" s="195" t="s">
        <v>586</v>
      </c>
    </row>
    <row r="85" spans="1:2" ht="13.5" x14ac:dyDescent="0.2">
      <c r="A85" s="194" t="s">
        <v>587</v>
      </c>
      <c r="B85" s="195" t="s">
        <v>588</v>
      </c>
    </row>
    <row r="86" spans="1:2" ht="13.5" x14ac:dyDescent="0.2">
      <c r="A86" s="194" t="s">
        <v>589</v>
      </c>
      <c r="B86" s="195" t="s">
        <v>590</v>
      </c>
    </row>
    <row r="87" spans="1:2" ht="13.5" x14ac:dyDescent="0.2">
      <c r="A87" s="194" t="s">
        <v>591</v>
      </c>
      <c r="B87" s="195" t="s">
        <v>592</v>
      </c>
    </row>
    <row r="88" spans="1:2" ht="13.5" x14ac:dyDescent="0.2">
      <c r="A88" s="194" t="s">
        <v>593</v>
      </c>
      <c r="B88" s="195" t="s">
        <v>594</v>
      </c>
    </row>
    <row r="89" spans="1:2" ht="13.5" x14ac:dyDescent="0.2">
      <c r="A89" s="194" t="s">
        <v>595</v>
      </c>
      <c r="B89" s="195" t="s">
        <v>596</v>
      </c>
    </row>
    <row r="90" spans="1:2" ht="13.5" x14ac:dyDescent="0.2">
      <c r="A90" s="194" t="s">
        <v>597</v>
      </c>
      <c r="B90" s="195" t="s">
        <v>598</v>
      </c>
    </row>
    <row r="91" spans="1:2" ht="13.5" x14ac:dyDescent="0.2">
      <c r="A91" s="194" t="s">
        <v>599</v>
      </c>
      <c r="B91" s="195" t="s">
        <v>600</v>
      </c>
    </row>
    <row r="92" spans="1:2" ht="13.5" x14ac:dyDescent="0.2">
      <c r="A92" s="194" t="s">
        <v>601</v>
      </c>
      <c r="B92" s="195" t="s">
        <v>602</v>
      </c>
    </row>
    <row r="93" spans="1:2" ht="13.5" x14ac:dyDescent="0.2">
      <c r="A93" s="194" t="s">
        <v>603</v>
      </c>
      <c r="B93" s="195" t="s">
        <v>604</v>
      </c>
    </row>
    <row r="94" spans="1:2" ht="13.5" x14ac:dyDescent="0.2">
      <c r="A94" s="194" t="s">
        <v>605</v>
      </c>
      <c r="B94" s="195" t="s">
        <v>606</v>
      </c>
    </row>
    <row r="95" spans="1:2" ht="27" x14ac:dyDescent="0.2">
      <c r="A95" s="194" t="s">
        <v>607</v>
      </c>
      <c r="B95" s="195" t="s">
        <v>542</v>
      </c>
    </row>
    <row r="96" spans="1:2" ht="27" x14ac:dyDescent="0.2">
      <c r="A96" s="194" t="s">
        <v>608</v>
      </c>
      <c r="B96" s="195" t="s">
        <v>609</v>
      </c>
    </row>
    <row r="97" spans="1:2" ht="27" x14ac:dyDescent="0.2">
      <c r="A97" s="194" t="s">
        <v>610</v>
      </c>
      <c r="B97" s="195" t="s">
        <v>534</v>
      </c>
    </row>
    <row r="98" spans="1:2" ht="27" x14ac:dyDescent="0.2">
      <c r="A98" s="194" t="s">
        <v>611</v>
      </c>
      <c r="B98" s="195" t="s">
        <v>612</v>
      </c>
    </row>
    <row r="99" spans="1:2" ht="27" x14ac:dyDescent="0.2">
      <c r="A99" s="194" t="s">
        <v>613</v>
      </c>
      <c r="B99" s="195" t="s">
        <v>614</v>
      </c>
    </row>
    <row r="100" spans="1:2" ht="27" x14ac:dyDescent="0.2">
      <c r="A100" s="194" t="s">
        <v>615</v>
      </c>
      <c r="B100" s="195" t="s">
        <v>616</v>
      </c>
    </row>
    <row r="101" spans="1:2" ht="13.5" x14ac:dyDescent="0.2">
      <c r="A101" s="194" t="s">
        <v>617</v>
      </c>
      <c r="B101" s="195" t="s">
        <v>618</v>
      </c>
    </row>
    <row r="102" spans="1:2" ht="13.5" x14ac:dyDescent="0.2">
      <c r="A102" s="194" t="s">
        <v>619</v>
      </c>
      <c r="B102" s="195" t="s">
        <v>620</v>
      </c>
    </row>
    <row r="103" spans="1:2" ht="27" x14ac:dyDescent="0.2">
      <c r="A103" s="194" t="s">
        <v>621</v>
      </c>
      <c r="B103" s="195" t="s">
        <v>622</v>
      </c>
    </row>
    <row r="104" spans="1:2" ht="13.5" x14ac:dyDescent="0.2">
      <c r="A104" s="194" t="s">
        <v>623</v>
      </c>
      <c r="B104" s="195" t="s">
        <v>624</v>
      </c>
    </row>
    <row r="105" spans="1:2" ht="13.5" x14ac:dyDescent="0.2">
      <c r="A105" s="194" t="s">
        <v>625</v>
      </c>
      <c r="B105" s="195" t="s">
        <v>626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"/>
  <sheetViews>
    <sheetView workbookViewId="0">
      <selection activeCell="D7" sqref="D7"/>
    </sheetView>
  </sheetViews>
  <sheetFormatPr defaultColWidth="21.5" defaultRowHeight="12.75" x14ac:dyDescent="0.2"/>
  <cols>
    <col min="1" max="1" width="5.33203125" style="206" customWidth="1"/>
    <col min="2" max="2" width="7.6640625" style="206" customWidth="1"/>
    <col min="3" max="3" width="50.6640625" style="206" customWidth="1"/>
    <col min="4" max="5" width="17.33203125" style="206" customWidth="1"/>
    <col min="6" max="6" width="11.1640625" style="206" customWidth="1"/>
    <col min="7" max="7" width="29" style="206" customWidth="1"/>
    <col min="8" max="8" width="29.83203125" style="206" customWidth="1"/>
    <col min="9" max="11" width="29" style="206" customWidth="1"/>
    <col min="12" max="12" width="10.1640625" style="206" customWidth="1"/>
    <col min="13" max="13" width="41" style="206" hidden="1" customWidth="1"/>
    <col min="14" max="14" width="0" style="206" hidden="1" customWidth="1"/>
    <col min="15" max="258" width="21.5" style="206"/>
    <col min="259" max="259" width="5.33203125" style="206" customWidth="1"/>
    <col min="260" max="260" width="41.83203125" style="206" customWidth="1"/>
    <col min="261" max="261" width="32" style="206" customWidth="1"/>
    <col min="262" max="262" width="18" style="206" customWidth="1"/>
    <col min="263" max="263" width="21.1640625" style="206" bestFit="1" customWidth="1"/>
    <col min="264" max="265" width="21.5" style="206"/>
    <col min="266" max="266" width="35.33203125" style="206" customWidth="1"/>
    <col min="267" max="267" width="29.1640625" style="206" customWidth="1"/>
    <col min="268" max="268" width="45.83203125" style="206" customWidth="1"/>
    <col min="269" max="514" width="21.5" style="206"/>
    <col min="515" max="515" width="5.33203125" style="206" customWidth="1"/>
    <col min="516" max="516" width="41.83203125" style="206" customWidth="1"/>
    <col min="517" max="517" width="32" style="206" customWidth="1"/>
    <col min="518" max="518" width="18" style="206" customWidth="1"/>
    <col min="519" max="519" width="21.1640625" style="206" bestFit="1" customWidth="1"/>
    <col min="520" max="521" width="21.5" style="206"/>
    <col min="522" max="522" width="35.33203125" style="206" customWidth="1"/>
    <col min="523" max="523" width="29.1640625" style="206" customWidth="1"/>
    <col min="524" max="524" width="45.83203125" style="206" customWidth="1"/>
    <col min="525" max="770" width="21.5" style="206"/>
    <col min="771" max="771" width="5.33203125" style="206" customWidth="1"/>
    <col min="772" max="772" width="41.83203125" style="206" customWidth="1"/>
    <col min="773" max="773" width="32" style="206" customWidth="1"/>
    <col min="774" max="774" width="18" style="206" customWidth="1"/>
    <col min="775" max="775" width="21.1640625" style="206" bestFit="1" customWidth="1"/>
    <col min="776" max="777" width="21.5" style="206"/>
    <col min="778" max="778" width="35.33203125" style="206" customWidth="1"/>
    <col min="779" max="779" width="29.1640625" style="206" customWidth="1"/>
    <col min="780" max="780" width="45.83203125" style="206" customWidth="1"/>
    <col min="781" max="1026" width="21.5" style="206"/>
    <col min="1027" max="1027" width="5.33203125" style="206" customWidth="1"/>
    <col min="1028" max="1028" width="41.83203125" style="206" customWidth="1"/>
    <col min="1029" max="1029" width="32" style="206" customWidth="1"/>
    <col min="1030" max="1030" width="18" style="206" customWidth="1"/>
    <col min="1031" max="1031" width="21.1640625" style="206" bestFit="1" customWidth="1"/>
    <col min="1032" max="1033" width="21.5" style="206"/>
    <col min="1034" max="1034" width="35.33203125" style="206" customWidth="1"/>
    <col min="1035" max="1035" width="29.1640625" style="206" customWidth="1"/>
    <col min="1036" max="1036" width="45.83203125" style="206" customWidth="1"/>
    <col min="1037" max="1282" width="21.5" style="206"/>
    <col min="1283" max="1283" width="5.33203125" style="206" customWidth="1"/>
    <col min="1284" max="1284" width="41.83203125" style="206" customWidth="1"/>
    <col min="1285" max="1285" width="32" style="206" customWidth="1"/>
    <col min="1286" max="1286" width="18" style="206" customWidth="1"/>
    <col min="1287" max="1287" width="21.1640625" style="206" bestFit="1" customWidth="1"/>
    <col min="1288" max="1289" width="21.5" style="206"/>
    <col min="1290" max="1290" width="35.33203125" style="206" customWidth="1"/>
    <col min="1291" max="1291" width="29.1640625" style="206" customWidth="1"/>
    <col min="1292" max="1292" width="45.83203125" style="206" customWidth="1"/>
    <col min="1293" max="1538" width="21.5" style="206"/>
    <col min="1539" max="1539" width="5.33203125" style="206" customWidth="1"/>
    <col min="1540" max="1540" width="41.83203125" style="206" customWidth="1"/>
    <col min="1541" max="1541" width="32" style="206" customWidth="1"/>
    <col min="1542" max="1542" width="18" style="206" customWidth="1"/>
    <col min="1543" max="1543" width="21.1640625" style="206" bestFit="1" customWidth="1"/>
    <col min="1544" max="1545" width="21.5" style="206"/>
    <col min="1546" max="1546" width="35.33203125" style="206" customWidth="1"/>
    <col min="1547" max="1547" width="29.1640625" style="206" customWidth="1"/>
    <col min="1548" max="1548" width="45.83203125" style="206" customWidth="1"/>
    <col min="1549" max="1794" width="21.5" style="206"/>
    <col min="1795" max="1795" width="5.33203125" style="206" customWidth="1"/>
    <col min="1796" max="1796" width="41.83203125" style="206" customWidth="1"/>
    <col min="1797" max="1797" width="32" style="206" customWidth="1"/>
    <col min="1798" max="1798" width="18" style="206" customWidth="1"/>
    <col min="1799" max="1799" width="21.1640625" style="206" bestFit="1" customWidth="1"/>
    <col min="1800" max="1801" width="21.5" style="206"/>
    <col min="1802" max="1802" width="35.33203125" style="206" customWidth="1"/>
    <col min="1803" max="1803" width="29.1640625" style="206" customWidth="1"/>
    <col min="1804" max="1804" width="45.83203125" style="206" customWidth="1"/>
    <col min="1805" max="2050" width="21.5" style="206"/>
    <col min="2051" max="2051" width="5.33203125" style="206" customWidth="1"/>
    <col min="2052" max="2052" width="41.83203125" style="206" customWidth="1"/>
    <col min="2053" max="2053" width="32" style="206" customWidth="1"/>
    <col min="2054" max="2054" width="18" style="206" customWidth="1"/>
    <col min="2055" max="2055" width="21.1640625" style="206" bestFit="1" customWidth="1"/>
    <col min="2056" max="2057" width="21.5" style="206"/>
    <col min="2058" max="2058" width="35.33203125" style="206" customWidth="1"/>
    <col min="2059" max="2059" width="29.1640625" style="206" customWidth="1"/>
    <col min="2060" max="2060" width="45.83203125" style="206" customWidth="1"/>
    <col min="2061" max="2306" width="21.5" style="206"/>
    <col min="2307" max="2307" width="5.33203125" style="206" customWidth="1"/>
    <col min="2308" max="2308" width="41.83203125" style="206" customWidth="1"/>
    <col min="2309" max="2309" width="32" style="206" customWidth="1"/>
    <col min="2310" max="2310" width="18" style="206" customWidth="1"/>
    <col min="2311" max="2311" width="21.1640625" style="206" bestFit="1" customWidth="1"/>
    <col min="2312" max="2313" width="21.5" style="206"/>
    <col min="2314" max="2314" width="35.33203125" style="206" customWidth="1"/>
    <col min="2315" max="2315" width="29.1640625" style="206" customWidth="1"/>
    <col min="2316" max="2316" width="45.83203125" style="206" customWidth="1"/>
    <col min="2317" max="2562" width="21.5" style="206"/>
    <col min="2563" max="2563" width="5.33203125" style="206" customWidth="1"/>
    <col min="2564" max="2564" width="41.83203125" style="206" customWidth="1"/>
    <col min="2565" max="2565" width="32" style="206" customWidth="1"/>
    <col min="2566" max="2566" width="18" style="206" customWidth="1"/>
    <col min="2567" max="2567" width="21.1640625" style="206" bestFit="1" customWidth="1"/>
    <col min="2568" max="2569" width="21.5" style="206"/>
    <col min="2570" max="2570" width="35.33203125" style="206" customWidth="1"/>
    <col min="2571" max="2571" width="29.1640625" style="206" customWidth="1"/>
    <col min="2572" max="2572" width="45.83203125" style="206" customWidth="1"/>
    <col min="2573" max="2818" width="21.5" style="206"/>
    <col min="2819" max="2819" width="5.33203125" style="206" customWidth="1"/>
    <col min="2820" max="2820" width="41.83203125" style="206" customWidth="1"/>
    <col min="2821" max="2821" width="32" style="206" customWidth="1"/>
    <col min="2822" max="2822" width="18" style="206" customWidth="1"/>
    <col min="2823" max="2823" width="21.1640625" style="206" bestFit="1" customWidth="1"/>
    <col min="2824" max="2825" width="21.5" style="206"/>
    <col min="2826" max="2826" width="35.33203125" style="206" customWidth="1"/>
    <col min="2827" max="2827" width="29.1640625" style="206" customWidth="1"/>
    <col min="2828" max="2828" width="45.83203125" style="206" customWidth="1"/>
    <col min="2829" max="3074" width="21.5" style="206"/>
    <col min="3075" max="3075" width="5.33203125" style="206" customWidth="1"/>
    <col min="3076" max="3076" width="41.83203125" style="206" customWidth="1"/>
    <col min="3077" max="3077" width="32" style="206" customWidth="1"/>
    <col min="3078" max="3078" width="18" style="206" customWidth="1"/>
    <col min="3079" max="3079" width="21.1640625" style="206" bestFit="1" customWidth="1"/>
    <col min="3080" max="3081" width="21.5" style="206"/>
    <col min="3082" max="3082" width="35.33203125" style="206" customWidth="1"/>
    <col min="3083" max="3083" width="29.1640625" style="206" customWidth="1"/>
    <col min="3084" max="3084" width="45.83203125" style="206" customWidth="1"/>
    <col min="3085" max="3330" width="21.5" style="206"/>
    <col min="3331" max="3331" width="5.33203125" style="206" customWidth="1"/>
    <col min="3332" max="3332" width="41.83203125" style="206" customWidth="1"/>
    <col min="3333" max="3333" width="32" style="206" customWidth="1"/>
    <col min="3334" max="3334" width="18" style="206" customWidth="1"/>
    <col min="3335" max="3335" width="21.1640625" style="206" bestFit="1" customWidth="1"/>
    <col min="3336" max="3337" width="21.5" style="206"/>
    <col min="3338" max="3338" width="35.33203125" style="206" customWidth="1"/>
    <col min="3339" max="3339" width="29.1640625" style="206" customWidth="1"/>
    <col min="3340" max="3340" width="45.83203125" style="206" customWidth="1"/>
    <col min="3341" max="3586" width="21.5" style="206"/>
    <col min="3587" max="3587" width="5.33203125" style="206" customWidth="1"/>
    <col min="3588" max="3588" width="41.83203125" style="206" customWidth="1"/>
    <col min="3589" max="3589" width="32" style="206" customWidth="1"/>
    <col min="3590" max="3590" width="18" style="206" customWidth="1"/>
    <col min="3591" max="3591" width="21.1640625" style="206" bestFit="1" customWidth="1"/>
    <col min="3592" max="3593" width="21.5" style="206"/>
    <col min="3594" max="3594" width="35.33203125" style="206" customWidth="1"/>
    <col min="3595" max="3595" width="29.1640625" style="206" customWidth="1"/>
    <col min="3596" max="3596" width="45.83203125" style="206" customWidth="1"/>
    <col min="3597" max="3842" width="21.5" style="206"/>
    <col min="3843" max="3843" width="5.33203125" style="206" customWidth="1"/>
    <col min="3844" max="3844" width="41.83203125" style="206" customWidth="1"/>
    <col min="3845" max="3845" width="32" style="206" customWidth="1"/>
    <col min="3846" max="3846" width="18" style="206" customWidth="1"/>
    <col min="3847" max="3847" width="21.1640625" style="206" bestFit="1" customWidth="1"/>
    <col min="3848" max="3849" width="21.5" style="206"/>
    <col min="3850" max="3850" width="35.33203125" style="206" customWidth="1"/>
    <col min="3851" max="3851" width="29.1640625" style="206" customWidth="1"/>
    <col min="3852" max="3852" width="45.83203125" style="206" customWidth="1"/>
    <col min="3853" max="4098" width="21.5" style="206"/>
    <col min="4099" max="4099" width="5.33203125" style="206" customWidth="1"/>
    <col min="4100" max="4100" width="41.83203125" style="206" customWidth="1"/>
    <col min="4101" max="4101" width="32" style="206" customWidth="1"/>
    <col min="4102" max="4102" width="18" style="206" customWidth="1"/>
    <col min="4103" max="4103" width="21.1640625" style="206" bestFit="1" customWidth="1"/>
    <col min="4104" max="4105" width="21.5" style="206"/>
    <col min="4106" max="4106" width="35.33203125" style="206" customWidth="1"/>
    <col min="4107" max="4107" width="29.1640625" style="206" customWidth="1"/>
    <col min="4108" max="4108" width="45.83203125" style="206" customWidth="1"/>
    <col min="4109" max="4354" width="21.5" style="206"/>
    <col min="4355" max="4355" width="5.33203125" style="206" customWidth="1"/>
    <col min="4356" max="4356" width="41.83203125" style="206" customWidth="1"/>
    <col min="4357" max="4357" width="32" style="206" customWidth="1"/>
    <col min="4358" max="4358" width="18" style="206" customWidth="1"/>
    <col min="4359" max="4359" width="21.1640625" style="206" bestFit="1" customWidth="1"/>
    <col min="4360" max="4361" width="21.5" style="206"/>
    <col min="4362" max="4362" width="35.33203125" style="206" customWidth="1"/>
    <col min="4363" max="4363" width="29.1640625" style="206" customWidth="1"/>
    <col min="4364" max="4364" width="45.83203125" style="206" customWidth="1"/>
    <col min="4365" max="4610" width="21.5" style="206"/>
    <col min="4611" max="4611" width="5.33203125" style="206" customWidth="1"/>
    <col min="4612" max="4612" width="41.83203125" style="206" customWidth="1"/>
    <col min="4613" max="4613" width="32" style="206" customWidth="1"/>
    <col min="4614" max="4614" width="18" style="206" customWidth="1"/>
    <col min="4615" max="4615" width="21.1640625" style="206" bestFit="1" customWidth="1"/>
    <col min="4616" max="4617" width="21.5" style="206"/>
    <col min="4618" max="4618" width="35.33203125" style="206" customWidth="1"/>
    <col min="4619" max="4619" width="29.1640625" style="206" customWidth="1"/>
    <col min="4620" max="4620" width="45.83203125" style="206" customWidth="1"/>
    <col min="4621" max="4866" width="21.5" style="206"/>
    <col min="4867" max="4867" width="5.33203125" style="206" customWidth="1"/>
    <col min="4868" max="4868" width="41.83203125" style="206" customWidth="1"/>
    <col min="4869" max="4869" width="32" style="206" customWidth="1"/>
    <col min="4870" max="4870" width="18" style="206" customWidth="1"/>
    <col min="4871" max="4871" width="21.1640625" style="206" bestFit="1" customWidth="1"/>
    <col min="4872" max="4873" width="21.5" style="206"/>
    <col min="4874" max="4874" width="35.33203125" style="206" customWidth="1"/>
    <col min="4875" max="4875" width="29.1640625" style="206" customWidth="1"/>
    <col min="4876" max="4876" width="45.83203125" style="206" customWidth="1"/>
    <col min="4877" max="5122" width="21.5" style="206"/>
    <col min="5123" max="5123" width="5.33203125" style="206" customWidth="1"/>
    <col min="5124" max="5124" width="41.83203125" style="206" customWidth="1"/>
    <col min="5125" max="5125" width="32" style="206" customWidth="1"/>
    <col min="5126" max="5126" width="18" style="206" customWidth="1"/>
    <col min="5127" max="5127" width="21.1640625" style="206" bestFit="1" customWidth="1"/>
    <col min="5128" max="5129" width="21.5" style="206"/>
    <col min="5130" max="5130" width="35.33203125" style="206" customWidth="1"/>
    <col min="5131" max="5131" width="29.1640625" style="206" customWidth="1"/>
    <col min="5132" max="5132" width="45.83203125" style="206" customWidth="1"/>
    <col min="5133" max="5378" width="21.5" style="206"/>
    <col min="5379" max="5379" width="5.33203125" style="206" customWidth="1"/>
    <col min="5380" max="5380" width="41.83203125" style="206" customWidth="1"/>
    <col min="5381" max="5381" width="32" style="206" customWidth="1"/>
    <col min="5382" max="5382" width="18" style="206" customWidth="1"/>
    <col min="5383" max="5383" width="21.1640625" style="206" bestFit="1" customWidth="1"/>
    <col min="5384" max="5385" width="21.5" style="206"/>
    <col min="5386" max="5386" width="35.33203125" style="206" customWidth="1"/>
    <col min="5387" max="5387" width="29.1640625" style="206" customWidth="1"/>
    <col min="5388" max="5388" width="45.83203125" style="206" customWidth="1"/>
    <col min="5389" max="5634" width="21.5" style="206"/>
    <col min="5635" max="5635" width="5.33203125" style="206" customWidth="1"/>
    <col min="5636" max="5636" width="41.83203125" style="206" customWidth="1"/>
    <col min="5637" max="5637" width="32" style="206" customWidth="1"/>
    <col min="5638" max="5638" width="18" style="206" customWidth="1"/>
    <col min="5639" max="5639" width="21.1640625" style="206" bestFit="1" customWidth="1"/>
    <col min="5640" max="5641" width="21.5" style="206"/>
    <col min="5642" max="5642" width="35.33203125" style="206" customWidth="1"/>
    <col min="5643" max="5643" width="29.1640625" style="206" customWidth="1"/>
    <col min="5644" max="5644" width="45.83203125" style="206" customWidth="1"/>
    <col min="5645" max="5890" width="21.5" style="206"/>
    <col min="5891" max="5891" width="5.33203125" style="206" customWidth="1"/>
    <col min="5892" max="5892" width="41.83203125" style="206" customWidth="1"/>
    <col min="5893" max="5893" width="32" style="206" customWidth="1"/>
    <col min="5894" max="5894" width="18" style="206" customWidth="1"/>
    <col min="5895" max="5895" width="21.1640625" style="206" bestFit="1" customWidth="1"/>
    <col min="5896" max="5897" width="21.5" style="206"/>
    <col min="5898" max="5898" width="35.33203125" style="206" customWidth="1"/>
    <col min="5899" max="5899" width="29.1640625" style="206" customWidth="1"/>
    <col min="5900" max="5900" width="45.83203125" style="206" customWidth="1"/>
    <col min="5901" max="6146" width="21.5" style="206"/>
    <col min="6147" max="6147" width="5.33203125" style="206" customWidth="1"/>
    <col min="6148" max="6148" width="41.83203125" style="206" customWidth="1"/>
    <col min="6149" max="6149" width="32" style="206" customWidth="1"/>
    <col min="6150" max="6150" width="18" style="206" customWidth="1"/>
    <col min="6151" max="6151" width="21.1640625" style="206" bestFit="1" customWidth="1"/>
    <col min="6152" max="6153" width="21.5" style="206"/>
    <col min="6154" max="6154" width="35.33203125" style="206" customWidth="1"/>
    <col min="6155" max="6155" width="29.1640625" style="206" customWidth="1"/>
    <col min="6156" max="6156" width="45.83203125" style="206" customWidth="1"/>
    <col min="6157" max="6402" width="21.5" style="206"/>
    <col min="6403" max="6403" width="5.33203125" style="206" customWidth="1"/>
    <col min="6404" max="6404" width="41.83203125" style="206" customWidth="1"/>
    <col min="6405" max="6405" width="32" style="206" customWidth="1"/>
    <col min="6406" max="6406" width="18" style="206" customWidth="1"/>
    <col min="6407" max="6407" width="21.1640625" style="206" bestFit="1" customWidth="1"/>
    <col min="6408" max="6409" width="21.5" style="206"/>
    <col min="6410" max="6410" width="35.33203125" style="206" customWidth="1"/>
    <col min="6411" max="6411" width="29.1640625" style="206" customWidth="1"/>
    <col min="6412" max="6412" width="45.83203125" style="206" customWidth="1"/>
    <col min="6413" max="6658" width="21.5" style="206"/>
    <col min="6659" max="6659" width="5.33203125" style="206" customWidth="1"/>
    <col min="6660" max="6660" width="41.83203125" style="206" customWidth="1"/>
    <col min="6661" max="6661" width="32" style="206" customWidth="1"/>
    <col min="6662" max="6662" width="18" style="206" customWidth="1"/>
    <col min="6663" max="6663" width="21.1640625" style="206" bestFit="1" customWidth="1"/>
    <col min="6664" max="6665" width="21.5" style="206"/>
    <col min="6666" max="6666" width="35.33203125" style="206" customWidth="1"/>
    <col min="6667" max="6667" width="29.1640625" style="206" customWidth="1"/>
    <col min="6668" max="6668" width="45.83203125" style="206" customWidth="1"/>
    <col min="6669" max="6914" width="21.5" style="206"/>
    <col min="6915" max="6915" width="5.33203125" style="206" customWidth="1"/>
    <col min="6916" max="6916" width="41.83203125" style="206" customWidth="1"/>
    <col min="6917" max="6917" width="32" style="206" customWidth="1"/>
    <col min="6918" max="6918" width="18" style="206" customWidth="1"/>
    <col min="6919" max="6919" width="21.1640625" style="206" bestFit="1" customWidth="1"/>
    <col min="6920" max="6921" width="21.5" style="206"/>
    <col min="6922" max="6922" width="35.33203125" style="206" customWidth="1"/>
    <col min="6923" max="6923" width="29.1640625" style="206" customWidth="1"/>
    <col min="6924" max="6924" width="45.83203125" style="206" customWidth="1"/>
    <col min="6925" max="7170" width="21.5" style="206"/>
    <col min="7171" max="7171" width="5.33203125" style="206" customWidth="1"/>
    <col min="7172" max="7172" width="41.83203125" style="206" customWidth="1"/>
    <col min="7173" max="7173" width="32" style="206" customWidth="1"/>
    <col min="7174" max="7174" width="18" style="206" customWidth="1"/>
    <col min="7175" max="7175" width="21.1640625" style="206" bestFit="1" customWidth="1"/>
    <col min="7176" max="7177" width="21.5" style="206"/>
    <col min="7178" max="7178" width="35.33203125" style="206" customWidth="1"/>
    <col min="7179" max="7179" width="29.1640625" style="206" customWidth="1"/>
    <col min="7180" max="7180" width="45.83203125" style="206" customWidth="1"/>
    <col min="7181" max="7426" width="21.5" style="206"/>
    <col min="7427" max="7427" width="5.33203125" style="206" customWidth="1"/>
    <col min="7428" max="7428" width="41.83203125" style="206" customWidth="1"/>
    <col min="7429" max="7429" width="32" style="206" customWidth="1"/>
    <col min="7430" max="7430" width="18" style="206" customWidth="1"/>
    <col min="7431" max="7431" width="21.1640625" style="206" bestFit="1" customWidth="1"/>
    <col min="7432" max="7433" width="21.5" style="206"/>
    <col min="7434" max="7434" width="35.33203125" style="206" customWidth="1"/>
    <col min="7435" max="7435" width="29.1640625" style="206" customWidth="1"/>
    <col min="7436" max="7436" width="45.83203125" style="206" customWidth="1"/>
    <col min="7437" max="7682" width="21.5" style="206"/>
    <col min="7683" max="7683" width="5.33203125" style="206" customWidth="1"/>
    <col min="7684" max="7684" width="41.83203125" style="206" customWidth="1"/>
    <col min="7685" max="7685" width="32" style="206" customWidth="1"/>
    <col min="7686" max="7686" width="18" style="206" customWidth="1"/>
    <col min="7687" max="7687" width="21.1640625" style="206" bestFit="1" customWidth="1"/>
    <col min="7688" max="7689" width="21.5" style="206"/>
    <col min="7690" max="7690" width="35.33203125" style="206" customWidth="1"/>
    <col min="7691" max="7691" width="29.1640625" style="206" customWidth="1"/>
    <col min="7692" max="7692" width="45.83203125" style="206" customWidth="1"/>
    <col min="7693" max="7938" width="21.5" style="206"/>
    <col min="7939" max="7939" width="5.33203125" style="206" customWidth="1"/>
    <col min="7940" max="7940" width="41.83203125" style="206" customWidth="1"/>
    <col min="7941" max="7941" width="32" style="206" customWidth="1"/>
    <col min="7942" max="7942" width="18" style="206" customWidth="1"/>
    <col min="7943" max="7943" width="21.1640625" style="206" bestFit="1" customWidth="1"/>
    <col min="7944" max="7945" width="21.5" style="206"/>
    <col min="7946" max="7946" width="35.33203125" style="206" customWidth="1"/>
    <col min="7947" max="7947" width="29.1640625" style="206" customWidth="1"/>
    <col min="7948" max="7948" width="45.83203125" style="206" customWidth="1"/>
    <col min="7949" max="8194" width="21.5" style="206"/>
    <col min="8195" max="8195" width="5.33203125" style="206" customWidth="1"/>
    <col min="8196" max="8196" width="41.83203125" style="206" customWidth="1"/>
    <col min="8197" max="8197" width="32" style="206" customWidth="1"/>
    <col min="8198" max="8198" width="18" style="206" customWidth="1"/>
    <col min="8199" max="8199" width="21.1640625" style="206" bestFit="1" customWidth="1"/>
    <col min="8200" max="8201" width="21.5" style="206"/>
    <col min="8202" max="8202" width="35.33203125" style="206" customWidth="1"/>
    <col min="8203" max="8203" width="29.1640625" style="206" customWidth="1"/>
    <col min="8204" max="8204" width="45.83203125" style="206" customWidth="1"/>
    <col min="8205" max="8450" width="21.5" style="206"/>
    <col min="8451" max="8451" width="5.33203125" style="206" customWidth="1"/>
    <col min="8452" max="8452" width="41.83203125" style="206" customWidth="1"/>
    <col min="8453" max="8453" width="32" style="206" customWidth="1"/>
    <col min="8454" max="8454" width="18" style="206" customWidth="1"/>
    <col min="8455" max="8455" width="21.1640625" style="206" bestFit="1" customWidth="1"/>
    <col min="8456" max="8457" width="21.5" style="206"/>
    <col min="8458" max="8458" width="35.33203125" style="206" customWidth="1"/>
    <col min="8459" max="8459" width="29.1640625" style="206" customWidth="1"/>
    <col min="8460" max="8460" width="45.83203125" style="206" customWidth="1"/>
    <col min="8461" max="8706" width="21.5" style="206"/>
    <col min="8707" max="8707" width="5.33203125" style="206" customWidth="1"/>
    <col min="8708" max="8708" width="41.83203125" style="206" customWidth="1"/>
    <col min="8709" max="8709" width="32" style="206" customWidth="1"/>
    <col min="8710" max="8710" width="18" style="206" customWidth="1"/>
    <col min="8711" max="8711" width="21.1640625" style="206" bestFit="1" customWidth="1"/>
    <col min="8712" max="8713" width="21.5" style="206"/>
    <col min="8714" max="8714" width="35.33203125" style="206" customWidth="1"/>
    <col min="8715" max="8715" width="29.1640625" style="206" customWidth="1"/>
    <col min="8716" max="8716" width="45.83203125" style="206" customWidth="1"/>
    <col min="8717" max="8962" width="21.5" style="206"/>
    <col min="8963" max="8963" width="5.33203125" style="206" customWidth="1"/>
    <col min="8964" max="8964" width="41.83203125" style="206" customWidth="1"/>
    <col min="8965" max="8965" width="32" style="206" customWidth="1"/>
    <col min="8966" max="8966" width="18" style="206" customWidth="1"/>
    <col min="8967" max="8967" width="21.1640625" style="206" bestFit="1" customWidth="1"/>
    <col min="8968" max="8969" width="21.5" style="206"/>
    <col min="8970" max="8970" width="35.33203125" style="206" customWidth="1"/>
    <col min="8971" max="8971" width="29.1640625" style="206" customWidth="1"/>
    <col min="8972" max="8972" width="45.83203125" style="206" customWidth="1"/>
    <col min="8973" max="9218" width="21.5" style="206"/>
    <col min="9219" max="9219" width="5.33203125" style="206" customWidth="1"/>
    <col min="9220" max="9220" width="41.83203125" style="206" customWidth="1"/>
    <col min="9221" max="9221" width="32" style="206" customWidth="1"/>
    <col min="9222" max="9222" width="18" style="206" customWidth="1"/>
    <col min="9223" max="9223" width="21.1640625" style="206" bestFit="1" customWidth="1"/>
    <col min="9224" max="9225" width="21.5" style="206"/>
    <col min="9226" max="9226" width="35.33203125" style="206" customWidth="1"/>
    <col min="9227" max="9227" width="29.1640625" style="206" customWidth="1"/>
    <col min="9228" max="9228" width="45.83203125" style="206" customWidth="1"/>
    <col min="9229" max="9474" width="21.5" style="206"/>
    <col min="9475" max="9475" width="5.33203125" style="206" customWidth="1"/>
    <col min="9476" max="9476" width="41.83203125" style="206" customWidth="1"/>
    <col min="9477" max="9477" width="32" style="206" customWidth="1"/>
    <col min="9478" max="9478" width="18" style="206" customWidth="1"/>
    <col min="9479" max="9479" width="21.1640625" style="206" bestFit="1" customWidth="1"/>
    <col min="9480" max="9481" width="21.5" style="206"/>
    <col min="9482" max="9482" width="35.33203125" style="206" customWidth="1"/>
    <col min="9483" max="9483" width="29.1640625" style="206" customWidth="1"/>
    <col min="9484" max="9484" width="45.83203125" style="206" customWidth="1"/>
    <col min="9485" max="9730" width="21.5" style="206"/>
    <col min="9731" max="9731" width="5.33203125" style="206" customWidth="1"/>
    <col min="9732" max="9732" width="41.83203125" style="206" customWidth="1"/>
    <col min="9733" max="9733" width="32" style="206" customWidth="1"/>
    <col min="9734" max="9734" width="18" style="206" customWidth="1"/>
    <col min="9735" max="9735" width="21.1640625" style="206" bestFit="1" customWidth="1"/>
    <col min="9736" max="9737" width="21.5" style="206"/>
    <col min="9738" max="9738" width="35.33203125" style="206" customWidth="1"/>
    <col min="9739" max="9739" width="29.1640625" style="206" customWidth="1"/>
    <col min="9740" max="9740" width="45.83203125" style="206" customWidth="1"/>
    <col min="9741" max="9986" width="21.5" style="206"/>
    <col min="9987" max="9987" width="5.33203125" style="206" customWidth="1"/>
    <col min="9988" max="9988" width="41.83203125" style="206" customWidth="1"/>
    <col min="9989" max="9989" width="32" style="206" customWidth="1"/>
    <col min="9990" max="9990" width="18" style="206" customWidth="1"/>
    <col min="9991" max="9991" width="21.1640625" style="206" bestFit="1" customWidth="1"/>
    <col min="9992" max="9993" width="21.5" style="206"/>
    <col min="9994" max="9994" width="35.33203125" style="206" customWidth="1"/>
    <col min="9995" max="9995" width="29.1640625" style="206" customWidth="1"/>
    <col min="9996" max="9996" width="45.83203125" style="206" customWidth="1"/>
    <col min="9997" max="10242" width="21.5" style="206"/>
    <col min="10243" max="10243" width="5.33203125" style="206" customWidth="1"/>
    <col min="10244" max="10244" width="41.83203125" style="206" customWidth="1"/>
    <col min="10245" max="10245" width="32" style="206" customWidth="1"/>
    <col min="10246" max="10246" width="18" style="206" customWidth="1"/>
    <col min="10247" max="10247" width="21.1640625" style="206" bestFit="1" customWidth="1"/>
    <col min="10248" max="10249" width="21.5" style="206"/>
    <col min="10250" max="10250" width="35.33203125" style="206" customWidth="1"/>
    <col min="10251" max="10251" width="29.1640625" style="206" customWidth="1"/>
    <col min="10252" max="10252" width="45.83203125" style="206" customWidth="1"/>
    <col min="10253" max="10498" width="21.5" style="206"/>
    <col min="10499" max="10499" width="5.33203125" style="206" customWidth="1"/>
    <col min="10500" max="10500" width="41.83203125" style="206" customWidth="1"/>
    <col min="10501" max="10501" width="32" style="206" customWidth="1"/>
    <col min="10502" max="10502" width="18" style="206" customWidth="1"/>
    <col min="10503" max="10503" width="21.1640625" style="206" bestFit="1" customWidth="1"/>
    <col min="10504" max="10505" width="21.5" style="206"/>
    <col min="10506" max="10506" width="35.33203125" style="206" customWidth="1"/>
    <col min="10507" max="10507" width="29.1640625" style="206" customWidth="1"/>
    <col min="10508" max="10508" width="45.83203125" style="206" customWidth="1"/>
    <col min="10509" max="10754" width="21.5" style="206"/>
    <col min="10755" max="10755" width="5.33203125" style="206" customWidth="1"/>
    <col min="10756" max="10756" width="41.83203125" style="206" customWidth="1"/>
    <col min="10757" max="10757" width="32" style="206" customWidth="1"/>
    <col min="10758" max="10758" width="18" style="206" customWidth="1"/>
    <col min="10759" max="10759" width="21.1640625" style="206" bestFit="1" customWidth="1"/>
    <col min="10760" max="10761" width="21.5" style="206"/>
    <col min="10762" max="10762" width="35.33203125" style="206" customWidth="1"/>
    <col min="10763" max="10763" width="29.1640625" style="206" customWidth="1"/>
    <col min="10764" max="10764" width="45.83203125" style="206" customWidth="1"/>
    <col min="10765" max="11010" width="21.5" style="206"/>
    <col min="11011" max="11011" width="5.33203125" style="206" customWidth="1"/>
    <col min="11012" max="11012" width="41.83203125" style="206" customWidth="1"/>
    <col min="11013" max="11013" width="32" style="206" customWidth="1"/>
    <col min="11014" max="11014" width="18" style="206" customWidth="1"/>
    <col min="11015" max="11015" width="21.1640625" style="206" bestFit="1" customWidth="1"/>
    <col min="11016" max="11017" width="21.5" style="206"/>
    <col min="11018" max="11018" width="35.33203125" style="206" customWidth="1"/>
    <col min="11019" max="11019" width="29.1640625" style="206" customWidth="1"/>
    <col min="11020" max="11020" width="45.83203125" style="206" customWidth="1"/>
    <col min="11021" max="11266" width="21.5" style="206"/>
    <col min="11267" max="11267" width="5.33203125" style="206" customWidth="1"/>
    <col min="11268" max="11268" width="41.83203125" style="206" customWidth="1"/>
    <col min="11269" max="11269" width="32" style="206" customWidth="1"/>
    <col min="11270" max="11270" width="18" style="206" customWidth="1"/>
    <col min="11271" max="11271" width="21.1640625" style="206" bestFit="1" customWidth="1"/>
    <col min="11272" max="11273" width="21.5" style="206"/>
    <col min="11274" max="11274" width="35.33203125" style="206" customWidth="1"/>
    <col min="11275" max="11275" width="29.1640625" style="206" customWidth="1"/>
    <col min="11276" max="11276" width="45.83203125" style="206" customWidth="1"/>
    <col min="11277" max="11522" width="21.5" style="206"/>
    <col min="11523" max="11523" width="5.33203125" style="206" customWidth="1"/>
    <col min="11524" max="11524" width="41.83203125" style="206" customWidth="1"/>
    <col min="11525" max="11525" width="32" style="206" customWidth="1"/>
    <col min="11526" max="11526" width="18" style="206" customWidth="1"/>
    <col min="11527" max="11527" width="21.1640625" style="206" bestFit="1" customWidth="1"/>
    <col min="11528" max="11529" width="21.5" style="206"/>
    <col min="11530" max="11530" width="35.33203125" style="206" customWidth="1"/>
    <col min="11531" max="11531" width="29.1640625" style="206" customWidth="1"/>
    <col min="11532" max="11532" width="45.83203125" style="206" customWidth="1"/>
    <col min="11533" max="11778" width="21.5" style="206"/>
    <col min="11779" max="11779" width="5.33203125" style="206" customWidth="1"/>
    <col min="11780" max="11780" width="41.83203125" style="206" customWidth="1"/>
    <col min="11781" max="11781" width="32" style="206" customWidth="1"/>
    <col min="11782" max="11782" width="18" style="206" customWidth="1"/>
    <col min="11783" max="11783" width="21.1640625" style="206" bestFit="1" customWidth="1"/>
    <col min="11784" max="11785" width="21.5" style="206"/>
    <col min="11786" max="11786" width="35.33203125" style="206" customWidth="1"/>
    <col min="11787" max="11787" width="29.1640625" style="206" customWidth="1"/>
    <col min="11788" max="11788" width="45.83203125" style="206" customWidth="1"/>
    <col min="11789" max="12034" width="21.5" style="206"/>
    <col min="12035" max="12035" width="5.33203125" style="206" customWidth="1"/>
    <col min="12036" max="12036" width="41.83203125" style="206" customWidth="1"/>
    <col min="12037" max="12037" width="32" style="206" customWidth="1"/>
    <col min="12038" max="12038" width="18" style="206" customWidth="1"/>
    <col min="12039" max="12039" width="21.1640625" style="206" bestFit="1" customWidth="1"/>
    <col min="12040" max="12041" width="21.5" style="206"/>
    <col min="12042" max="12042" width="35.33203125" style="206" customWidth="1"/>
    <col min="12043" max="12043" width="29.1640625" style="206" customWidth="1"/>
    <col min="12044" max="12044" width="45.83203125" style="206" customWidth="1"/>
    <col min="12045" max="12290" width="21.5" style="206"/>
    <col min="12291" max="12291" width="5.33203125" style="206" customWidth="1"/>
    <col min="12292" max="12292" width="41.83203125" style="206" customWidth="1"/>
    <col min="12293" max="12293" width="32" style="206" customWidth="1"/>
    <col min="12294" max="12294" width="18" style="206" customWidth="1"/>
    <col min="12295" max="12295" width="21.1640625" style="206" bestFit="1" customWidth="1"/>
    <col min="12296" max="12297" width="21.5" style="206"/>
    <col min="12298" max="12298" width="35.33203125" style="206" customWidth="1"/>
    <col min="12299" max="12299" width="29.1640625" style="206" customWidth="1"/>
    <col min="12300" max="12300" width="45.83203125" style="206" customWidth="1"/>
    <col min="12301" max="12546" width="21.5" style="206"/>
    <col min="12547" max="12547" width="5.33203125" style="206" customWidth="1"/>
    <col min="12548" max="12548" width="41.83203125" style="206" customWidth="1"/>
    <col min="12549" max="12549" width="32" style="206" customWidth="1"/>
    <col min="12550" max="12550" width="18" style="206" customWidth="1"/>
    <col min="12551" max="12551" width="21.1640625" style="206" bestFit="1" customWidth="1"/>
    <col min="12552" max="12553" width="21.5" style="206"/>
    <col min="12554" max="12554" width="35.33203125" style="206" customWidth="1"/>
    <col min="12555" max="12555" width="29.1640625" style="206" customWidth="1"/>
    <col min="12556" max="12556" width="45.83203125" style="206" customWidth="1"/>
    <col min="12557" max="12802" width="21.5" style="206"/>
    <col min="12803" max="12803" width="5.33203125" style="206" customWidth="1"/>
    <col min="12804" max="12804" width="41.83203125" style="206" customWidth="1"/>
    <col min="12805" max="12805" width="32" style="206" customWidth="1"/>
    <col min="12806" max="12806" width="18" style="206" customWidth="1"/>
    <col min="12807" max="12807" width="21.1640625" style="206" bestFit="1" customWidth="1"/>
    <col min="12808" max="12809" width="21.5" style="206"/>
    <col min="12810" max="12810" width="35.33203125" style="206" customWidth="1"/>
    <col min="12811" max="12811" width="29.1640625" style="206" customWidth="1"/>
    <col min="12812" max="12812" width="45.83203125" style="206" customWidth="1"/>
    <col min="12813" max="13058" width="21.5" style="206"/>
    <col min="13059" max="13059" width="5.33203125" style="206" customWidth="1"/>
    <col min="13060" max="13060" width="41.83203125" style="206" customWidth="1"/>
    <col min="13061" max="13061" width="32" style="206" customWidth="1"/>
    <col min="13062" max="13062" width="18" style="206" customWidth="1"/>
    <col min="13063" max="13063" width="21.1640625" style="206" bestFit="1" customWidth="1"/>
    <col min="13064" max="13065" width="21.5" style="206"/>
    <col min="13066" max="13066" width="35.33203125" style="206" customWidth="1"/>
    <col min="13067" max="13067" width="29.1640625" style="206" customWidth="1"/>
    <col min="13068" max="13068" width="45.83203125" style="206" customWidth="1"/>
    <col min="13069" max="13314" width="21.5" style="206"/>
    <col min="13315" max="13315" width="5.33203125" style="206" customWidth="1"/>
    <col min="13316" max="13316" width="41.83203125" style="206" customWidth="1"/>
    <col min="13317" max="13317" width="32" style="206" customWidth="1"/>
    <col min="13318" max="13318" width="18" style="206" customWidth="1"/>
    <col min="13319" max="13319" width="21.1640625" style="206" bestFit="1" customWidth="1"/>
    <col min="13320" max="13321" width="21.5" style="206"/>
    <col min="13322" max="13322" width="35.33203125" style="206" customWidth="1"/>
    <col min="13323" max="13323" width="29.1640625" style="206" customWidth="1"/>
    <col min="13324" max="13324" width="45.83203125" style="206" customWidth="1"/>
    <col min="13325" max="13570" width="21.5" style="206"/>
    <col min="13571" max="13571" width="5.33203125" style="206" customWidth="1"/>
    <col min="13572" max="13572" width="41.83203125" style="206" customWidth="1"/>
    <col min="13573" max="13573" width="32" style="206" customWidth="1"/>
    <col min="13574" max="13574" width="18" style="206" customWidth="1"/>
    <col min="13575" max="13575" width="21.1640625" style="206" bestFit="1" customWidth="1"/>
    <col min="13576" max="13577" width="21.5" style="206"/>
    <col min="13578" max="13578" width="35.33203125" style="206" customWidth="1"/>
    <col min="13579" max="13579" width="29.1640625" style="206" customWidth="1"/>
    <col min="13580" max="13580" width="45.83203125" style="206" customWidth="1"/>
    <col min="13581" max="13826" width="21.5" style="206"/>
    <col min="13827" max="13827" width="5.33203125" style="206" customWidth="1"/>
    <col min="13828" max="13828" width="41.83203125" style="206" customWidth="1"/>
    <col min="13829" max="13829" width="32" style="206" customWidth="1"/>
    <col min="13830" max="13830" width="18" style="206" customWidth="1"/>
    <col min="13831" max="13831" width="21.1640625" style="206" bestFit="1" customWidth="1"/>
    <col min="13832" max="13833" width="21.5" style="206"/>
    <col min="13834" max="13834" width="35.33203125" style="206" customWidth="1"/>
    <col min="13835" max="13835" width="29.1640625" style="206" customWidth="1"/>
    <col min="13836" max="13836" width="45.83203125" style="206" customWidth="1"/>
    <col min="13837" max="14082" width="21.5" style="206"/>
    <col min="14083" max="14083" width="5.33203125" style="206" customWidth="1"/>
    <col min="14084" max="14084" width="41.83203125" style="206" customWidth="1"/>
    <col min="14085" max="14085" width="32" style="206" customWidth="1"/>
    <col min="14086" max="14086" width="18" style="206" customWidth="1"/>
    <col min="14087" max="14087" width="21.1640625" style="206" bestFit="1" customWidth="1"/>
    <col min="14088" max="14089" width="21.5" style="206"/>
    <col min="14090" max="14090" width="35.33203125" style="206" customWidth="1"/>
    <col min="14091" max="14091" width="29.1640625" style="206" customWidth="1"/>
    <col min="14092" max="14092" width="45.83203125" style="206" customWidth="1"/>
    <col min="14093" max="14338" width="21.5" style="206"/>
    <col min="14339" max="14339" width="5.33203125" style="206" customWidth="1"/>
    <col min="14340" max="14340" width="41.83203125" style="206" customWidth="1"/>
    <col min="14341" max="14341" width="32" style="206" customWidth="1"/>
    <col min="14342" max="14342" width="18" style="206" customWidth="1"/>
    <col min="14343" max="14343" width="21.1640625" style="206" bestFit="1" customWidth="1"/>
    <col min="14344" max="14345" width="21.5" style="206"/>
    <col min="14346" max="14346" width="35.33203125" style="206" customWidth="1"/>
    <col min="14347" max="14347" width="29.1640625" style="206" customWidth="1"/>
    <col min="14348" max="14348" width="45.83203125" style="206" customWidth="1"/>
    <col min="14349" max="14594" width="21.5" style="206"/>
    <col min="14595" max="14595" width="5.33203125" style="206" customWidth="1"/>
    <col min="14596" max="14596" width="41.83203125" style="206" customWidth="1"/>
    <col min="14597" max="14597" width="32" style="206" customWidth="1"/>
    <col min="14598" max="14598" width="18" style="206" customWidth="1"/>
    <col min="14599" max="14599" width="21.1640625" style="206" bestFit="1" customWidth="1"/>
    <col min="14600" max="14601" width="21.5" style="206"/>
    <col min="14602" max="14602" width="35.33203125" style="206" customWidth="1"/>
    <col min="14603" max="14603" width="29.1640625" style="206" customWidth="1"/>
    <col min="14604" max="14604" width="45.83203125" style="206" customWidth="1"/>
    <col min="14605" max="14850" width="21.5" style="206"/>
    <col min="14851" max="14851" width="5.33203125" style="206" customWidth="1"/>
    <col min="14852" max="14852" width="41.83203125" style="206" customWidth="1"/>
    <col min="14853" max="14853" width="32" style="206" customWidth="1"/>
    <col min="14854" max="14854" width="18" style="206" customWidth="1"/>
    <col min="14855" max="14855" width="21.1640625" style="206" bestFit="1" customWidth="1"/>
    <col min="14856" max="14857" width="21.5" style="206"/>
    <col min="14858" max="14858" width="35.33203125" style="206" customWidth="1"/>
    <col min="14859" max="14859" width="29.1640625" style="206" customWidth="1"/>
    <col min="14860" max="14860" width="45.83203125" style="206" customWidth="1"/>
    <col min="14861" max="15106" width="21.5" style="206"/>
    <col min="15107" max="15107" width="5.33203125" style="206" customWidth="1"/>
    <col min="15108" max="15108" width="41.83203125" style="206" customWidth="1"/>
    <col min="15109" max="15109" width="32" style="206" customWidth="1"/>
    <col min="15110" max="15110" width="18" style="206" customWidth="1"/>
    <col min="15111" max="15111" width="21.1640625" style="206" bestFit="1" customWidth="1"/>
    <col min="15112" max="15113" width="21.5" style="206"/>
    <col min="15114" max="15114" width="35.33203125" style="206" customWidth="1"/>
    <col min="15115" max="15115" width="29.1640625" style="206" customWidth="1"/>
    <col min="15116" max="15116" width="45.83203125" style="206" customWidth="1"/>
    <col min="15117" max="15362" width="21.5" style="206"/>
    <col min="15363" max="15363" width="5.33203125" style="206" customWidth="1"/>
    <col min="15364" max="15364" width="41.83203125" style="206" customWidth="1"/>
    <col min="15365" max="15365" width="32" style="206" customWidth="1"/>
    <col min="15366" max="15366" width="18" style="206" customWidth="1"/>
    <col min="15367" max="15367" width="21.1640625" style="206" bestFit="1" customWidth="1"/>
    <col min="15368" max="15369" width="21.5" style="206"/>
    <col min="15370" max="15370" width="35.33203125" style="206" customWidth="1"/>
    <col min="15371" max="15371" width="29.1640625" style="206" customWidth="1"/>
    <col min="15372" max="15372" width="45.83203125" style="206" customWidth="1"/>
    <col min="15373" max="15618" width="21.5" style="206"/>
    <col min="15619" max="15619" width="5.33203125" style="206" customWidth="1"/>
    <col min="15620" max="15620" width="41.83203125" style="206" customWidth="1"/>
    <col min="15621" max="15621" width="32" style="206" customWidth="1"/>
    <col min="15622" max="15622" width="18" style="206" customWidth="1"/>
    <col min="15623" max="15623" width="21.1640625" style="206" bestFit="1" customWidth="1"/>
    <col min="15624" max="15625" width="21.5" style="206"/>
    <col min="15626" max="15626" width="35.33203125" style="206" customWidth="1"/>
    <col min="15627" max="15627" width="29.1640625" style="206" customWidth="1"/>
    <col min="15628" max="15628" width="45.83203125" style="206" customWidth="1"/>
    <col min="15629" max="15874" width="21.5" style="206"/>
    <col min="15875" max="15875" width="5.33203125" style="206" customWidth="1"/>
    <col min="15876" max="15876" width="41.83203125" style="206" customWidth="1"/>
    <col min="15877" max="15877" width="32" style="206" customWidth="1"/>
    <col min="15878" max="15878" width="18" style="206" customWidth="1"/>
    <col min="15879" max="15879" width="21.1640625" style="206" bestFit="1" customWidth="1"/>
    <col min="15880" max="15881" width="21.5" style="206"/>
    <col min="15882" max="15882" width="35.33203125" style="206" customWidth="1"/>
    <col min="15883" max="15883" width="29.1640625" style="206" customWidth="1"/>
    <col min="15884" max="15884" width="45.83203125" style="206" customWidth="1"/>
    <col min="15885" max="16130" width="21.5" style="206"/>
    <col min="16131" max="16131" width="5.33203125" style="206" customWidth="1"/>
    <col min="16132" max="16132" width="41.83203125" style="206" customWidth="1"/>
    <col min="16133" max="16133" width="32" style="206" customWidth="1"/>
    <col min="16134" max="16134" width="18" style="206" customWidth="1"/>
    <col min="16135" max="16135" width="21.1640625" style="206" bestFit="1" customWidth="1"/>
    <col min="16136" max="16137" width="21.5" style="206"/>
    <col min="16138" max="16138" width="35.33203125" style="206" customWidth="1"/>
    <col min="16139" max="16139" width="29.1640625" style="206" customWidth="1"/>
    <col min="16140" max="16140" width="45.83203125" style="206" customWidth="1"/>
    <col min="16141" max="16384" width="21.5" style="206"/>
  </cols>
  <sheetData>
    <row r="1" spans="2:14" s="196" customFormat="1" ht="15.75" x14ac:dyDescent="0.2">
      <c r="D1" s="197" t="s">
        <v>627</v>
      </c>
      <c r="J1" s="198"/>
    </row>
    <row r="2" spans="2:14" s="196" customFormat="1" x14ac:dyDescent="0.2">
      <c r="E2" s="199"/>
      <c r="J2" s="198"/>
    </row>
    <row r="3" spans="2:14" s="200" customFormat="1" x14ac:dyDescent="0.2">
      <c r="C3" s="200" t="s">
        <v>628</v>
      </c>
      <c r="J3" s="201"/>
    </row>
    <row r="4" spans="2:14" ht="12.75" customHeight="1" x14ac:dyDescent="0.2">
      <c r="B4" s="202"/>
      <c r="C4" s="362" t="s">
        <v>629</v>
      </c>
      <c r="D4" s="203" t="s">
        <v>630</v>
      </c>
      <c r="E4" s="204" t="s">
        <v>631</v>
      </c>
      <c r="F4" s="204" t="s">
        <v>632</v>
      </c>
      <c r="G4" s="364" t="s">
        <v>633</v>
      </c>
      <c r="H4" s="364" t="s">
        <v>634</v>
      </c>
      <c r="I4" s="364" t="s">
        <v>635</v>
      </c>
      <c r="J4" s="364" t="s">
        <v>636</v>
      </c>
      <c r="K4" s="362" t="s">
        <v>637</v>
      </c>
      <c r="L4" s="205"/>
    </row>
    <row r="5" spans="2:14" ht="25.5" x14ac:dyDescent="0.2">
      <c r="B5" s="202"/>
      <c r="C5" s="363"/>
      <c r="D5" s="207" t="s">
        <v>638</v>
      </c>
      <c r="E5" s="208" t="s">
        <v>639</v>
      </c>
      <c r="F5" s="208" t="s">
        <v>640</v>
      </c>
      <c r="G5" s="365"/>
      <c r="H5" s="365"/>
      <c r="I5" s="365"/>
      <c r="J5" s="365"/>
      <c r="K5" s="363"/>
      <c r="L5" s="205"/>
    </row>
    <row r="6" spans="2:14" ht="18.75" customHeight="1" x14ac:dyDescent="0.2">
      <c r="B6" s="202"/>
      <c r="C6" s="209" t="s">
        <v>641</v>
      </c>
      <c r="D6" s="210">
        <f>ЦСЦЭ!G29</f>
        <v>2342</v>
      </c>
      <c r="E6" s="211">
        <f>D6/E11</f>
        <v>14.101637764932562</v>
      </c>
      <c r="F6" s="211">
        <f>ROUND(E6/10,0)</f>
        <v>1</v>
      </c>
      <c r="G6" s="211">
        <f>IF(D6/8/E6&gt;6,(D6/E6/G11+ROUNDUP(D6/E6/G11/6,0)),D6/E6/G11)</f>
        <v>24.76</v>
      </c>
      <c r="H6" s="211">
        <f>3*D17</f>
        <v>12975</v>
      </c>
      <c r="I6" s="211">
        <f>IF(G6&gt;30,ROUNDUP(G6/15,0)*I11*2,I11*2)</f>
        <v>8860</v>
      </c>
      <c r="J6" s="211">
        <v>15000</v>
      </c>
      <c r="K6" s="212"/>
      <c r="L6" s="205"/>
    </row>
    <row r="7" spans="2:14" ht="18.75" customHeight="1" x14ac:dyDescent="0.2">
      <c r="B7" s="202"/>
      <c r="C7" s="213"/>
      <c r="D7" s="214"/>
      <c r="E7" s="215"/>
      <c r="F7" s="215"/>
      <c r="G7" s="215"/>
      <c r="H7" s="214"/>
      <c r="I7" s="215"/>
      <c r="J7" s="215"/>
      <c r="K7" s="216"/>
      <c r="L7" s="205"/>
    </row>
    <row r="8" spans="2:14" ht="18.75" customHeight="1" x14ac:dyDescent="0.2">
      <c r="B8" s="202"/>
      <c r="C8" s="217" t="s">
        <v>642</v>
      </c>
      <c r="D8" s="218">
        <f>SUM(D6:D6)</f>
        <v>2342</v>
      </c>
      <c r="E8" s="218">
        <f>SUM(E6:E6)</f>
        <v>14.101637764932562</v>
      </c>
      <c r="F8" s="218"/>
      <c r="G8" s="218">
        <f>SUM(G6:G6)</f>
        <v>24.76</v>
      </c>
      <c r="H8" s="218">
        <f>(E6+F6)*(G6+H11)*H6</f>
        <v>5243454.75</v>
      </c>
      <c r="I8" s="219">
        <f>(E6+F6)*I6</f>
        <v>133800.51059730249</v>
      </c>
      <c r="J8" s="219">
        <f>(E6+F6)*(G6+1)*J6</f>
        <v>5835272.8323699422</v>
      </c>
      <c r="K8" s="220">
        <f>SUM(H8:J8)</f>
        <v>11212528.092967246</v>
      </c>
      <c r="L8" s="205"/>
      <c r="M8" s="221">
        <f>SUM(H8:J8)</f>
        <v>11212528.092967246</v>
      </c>
      <c r="N8" s="222">
        <f>M8-K8</f>
        <v>0</v>
      </c>
    </row>
    <row r="9" spans="2:14" x14ac:dyDescent="0.2"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5"/>
    </row>
    <row r="10" spans="2:14" s="223" customFormat="1" ht="63.75" hidden="1" x14ac:dyDescent="0.2">
      <c r="D10" s="224" t="s">
        <v>643</v>
      </c>
      <c r="E10" s="223" t="s">
        <v>644</v>
      </c>
      <c r="G10" s="223" t="s">
        <v>645</v>
      </c>
      <c r="H10" s="225" t="s">
        <v>646</v>
      </c>
      <c r="I10" s="223" t="s">
        <v>647</v>
      </c>
      <c r="J10" s="223" t="s">
        <v>648</v>
      </c>
      <c r="L10" s="226"/>
    </row>
    <row r="11" spans="2:14" s="223" customFormat="1" hidden="1" x14ac:dyDescent="0.2">
      <c r="D11" s="227">
        <v>0.9</v>
      </c>
      <c r="E11" s="224">
        <v>166.08</v>
      </c>
      <c r="G11" s="224">
        <v>8</v>
      </c>
      <c r="H11" s="224">
        <v>2</v>
      </c>
      <c r="I11" s="228">
        <v>4430</v>
      </c>
      <c r="L11" s="226"/>
    </row>
    <row r="12" spans="2:14" s="223" customFormat="1" ht="63.75" hidden="1" x14ac:dyDescent="0.2">
      <c r="D12" s="226" t="s">
        <v>649</v>
      </c>
      <c r="E12" s="223" t="s">
        <v>650</v>
      </c>
      <c r="G12" s="223" t="s">
        <v>651</v>
      </c>
      <c r="H12" s="223" t="s">
        <v>652</v>
      </c>
      <c r="I12" s="223" t="s">
        <v>653</v>
      </c>
      <c r="L12" s="226"/>
    </row>
    <row r="13" spans="2:14" s="223" customFormat="1" hidden="1" x14ac:dyDescent="0.2">
      <c r="D13" s="206"/>
      <c r="E13" s="224">
        <v>164.67</v>
      </c>
      <c r="G13" s="226"/>
      <c r="H13" s="226"/>
      <c r="I13" s="229"/>
      <c r="L13" s="226"/>
    </row>
    <row r="14" spans="2:14" s="223" customFormat="1" hidden="1" x14ac:dyDescent="0.2">
      <c r="D14" s="206"/>
      <c r="L14" s="226"/>
    </row>
    <row r="15" spans="2:14" hidden="1" x14ac:dyDescent="0.2">
      <c r="C15" s="206" t="s">
        <v>654</v>
      </c>
      <c r="D15" s="230"/>
      <c r="L15" s="205"/>
    </row>
    <row r="16" spans="2:14" ht="15" hidden="1" x14ac:dyDescent="0.2">
      <c r="C16" s="231" t="s">
        <v>655</v>
      </c>
      <c r="D16" s="232"/>
      <c r="L16" s="205"/>
    </row>
    <row r="17" spans="1:12" hidden="1" x14ac:dyDescent="0.2">
      <c r="C17" s="231" t="s">
        <v>656</v>
      </c>
      <c r="D17" s="233">
        <v>4325</v>
      </c>
      <c r="L17" s="205"/>
    </row>
    <row r="18" spans="1:12" ht="15" hidden="1" x14ac:dyDescent="0.2">
      <c r="C18" s="231" t="s">
        <v>657</v>
      </c>
      <c r="D18" s="232"/>
      <c r="L18" s="205"/>
    </row>
    <row r="19" spans="1:12" ht="15" hidden="1" x14ac:dyDescent="0.2">
      <c r="C19" s="231" t="s">
        <v>658</v>
      </c>
      <c r="D19" s="234"/>
      <c r="L19" s="205"/>
    </row>
    <row r="20" spans="1:12" hidden="1" x14ac:dyDescent="0.2">
      <c r="D20" s="235"/>
      <c r="L20" s="205"/>
    </row>
    <row r="21" spans="1:12" s="232" customFormat="1" ht="15" x14ac:dyDescent="0.2">
      <c r="A21" s="230"/>
      <c r="C21" s="236" t="s">
        <v>659</v>
      </c>
      <c r="D21" s="206"/>
      <c r="E21" s="230"/>
      <c r="F21" s="230"/>
      <c r="G21" s="237"/>
      <c r="H21" s="196"/>
      <c r="I21" s="196"/>
      <c r="J21" s="238"/>
    </row>
    <row r="22" spans="1:12" s="232" customFormat="1" ht="15" x14ac:dyDescent="0.2">
      <c r="A22" s="239"/>
      <c r="C22" s="240" t="s">
        <v>660</v>
      </c>
      <c r="D22" s="206"/>
      <c r="E22" s="241" t="s">
        <v>462</v>
      </c>
      <c r="F22" s="242"/>
      <c r="H22" s="243"/>
      <c r="I22" s="243"/>
      <c r="J22" s="238"/>
    </row>
    <row r="23" spans="1:12" s="232" customFormat="1" ht="15" x14ac:dyDescent="0.2">
      <c r="A23" s="239"/>
      <c r="C23" s="244"/>
      <c r="D23" s="206"/>
      <c r="E23" s="245"/>
      <c r="F23" s="242"/>
      <c r="H23" s="246"/>
      <c r="I23" s="246"/>
      <c r="J23" s="238"/>
    </row>
    <row r="24" spans="1:12" s="232" customFormat="1" ht="30" hidden="1" x14ac:dyDescent="0.2">
      <c r="A24" s="247"/>
      <c r="C24" s="248" t="s">
        <v>661</v>
      </c>
      <c r="D24" s="206"/>
      <c r="E24" s="245" t="s">
        <v>662</v>
      </c>
      <c r="F24" s="247"/>
      <c r="H24" s="243"/>
      <c r="I24" s="243"/>
      <c r="J24" s="238"/>
    </row>
    <row r="25" spans="1:12" s="232" customFormat="1" ht="15" x14ac:dyDescent="0.2">
      <c r="A25" s="239"/>
      <c r="C25" s="239"/>
      <c r="D25" s="206"/>
      <c r="E25" s="239"/>
      <c r="F25" s="234"/>
      <c r="G25" s="234"/>
      <c r="H25" s="243"/>
      <c r="I25" s="243"/>
      <c r="J25" s="238"/>
    </row>
    <row r="26" spans="1:12" s="232" customFormat="1" ht="15.75" x14ac:dyDescent="0.2">
      <c r="A26" s="249"/>
      <c r="C26" s="250" t="s">
        <v>663</v>
      </c>
      <c r="D26" s="206"/>
      <c r="E26" s="241" t="s">
        <v>465</v>
      </c>
      <c r="F26" s="251"/>
      <c r="G26" s="243"/>
      <c r="H26" s="243"/>
      <c r="I26" s="243"/>
      <c r="J26" s="238"/>
    </row>
  </sheetData>
  <mergeCells count="6">
    <mergeCell ref="K4:K5"/>
    <mergeCell ref="C4:C5"/>
    <mergeCell ref="G4:G5"/>
    <mergeCell ref="H4:H5"/>
    <mergeCell ref="I4:I5"/>
    <mergeCell ref="J4:J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31" workbookViewId="0">
      <selection activeCell="C19" sqref="C19"/>
    </sheetView>
  </sheetViews>
  <sheetFormatPr defaultRowHeight="12.75" x14ac:dyDescent="0.2"/>
  <cols>
    <col min="1" max="1" width="6.6640625" style="109" customWidth="1"/>
    <col min="2" max="2" width="30.5" style="62" customWidth="1"/>
    <col min="3" max="3" width="53.33203125" style="62" customWidth="1"/>
    <col min="4" max="6" width="13.33203125" style="62" customWidth="1"/>
    <col min="7" max="7" width="15" style="62" customWidth="1"/>
    <col min="8" max="8" width="16.1640625" style="62" customWidth="1"/>
    <col min="9" max="16384" width="9.33203125" style="62"/>
  </cols>
  <sheetData>
    <row r="1" spans="1:8" s="107" customFormat="1" ht="18" customHeight="1" x14ac:dyDescent="0.2">
      <c r="A1" s="106"/>
    </row>
    <row r="2" spans="1:8" s="107" customFormat="1" ht="14.25" x14ac:dyDescent="0.2">
      <c r="A2" s="108" t="s">
        <v>409</v>
      </c>
      <c r="B2" s="108"/>
      <c r="C2" s="294" t="s">
        <v>1</v>
      </c>
      <c r="D2" s="294"/>
      <c r="E2" s="294"/>
      <c r="F2" s="294"/>
      <c r="G2" s="294"/>
      <c r="H2" s="294"/>
    </row>
    <row r="3" spans="1:8" s="107" customFormat="1" ht="14.25" x14ac:dyDescent="0.2">
      <c r="A3" s="108" t="s">
        <v>410</v>
      </c>
      <c r="B3" s="108"/>
      <c r="C3" s="294" t="s">
        <v>3</v>
      </c>
      <c r="D3" s="294"/>
      <c r="E3" s="294"/>
      <c r="F3" s="294"/>
      <c r="G3" s="294"/>
      <c r="H3" s="294"/>
    </row>
    <row r="4" spans="1:8" ht="18" customHeight="1" x14ac:dyDescent="0.3">
      <c r="A4" s="369" t="s">
        <v>411</v>
      </c>
      <c r="B4" s="369"/>
      <c r="C4" s="369"/>
      <c r="D4" s="370" t="s">
        <v>664</v>
      </c>
      <c r="E4" s="370"/>
      <c r="F4" s="370"/>
      <c r="G4" s="370"/>
      <c r="H4" s="370"/>
    </row>
    <row r="5" spans="1:8" s="107" customFormat="1" ht="20.100000000000001" customHeight="1" x14ac:dyDescent="0.2">
      <c r="A5" s="295" t="s">
        <v>412</v>
      </c>
      <c r="B5" s="295"/>
      <c r="C5" s="295"/>
      <c r="D5" s="295"/>
      <c r="E5" s="295"/>
      <c r="F5" s="295"/>
      <c r="G5" s="295"/>
      <c r="H5" s="295"/>
    </row>
    <row r="6" spans="1:8" ht="14.25" x14ac:dyDescent="0.2">
      <c r="B6" s="110" t="s">
        <v>369</v>
      </c>
      <c r="C6" s="296" t="s">
        <v>7</v>
      </c>
      <c r="D6" s="296"/>
      <c r="E6" s="296"/>
      <c r="F6" s="296"/>
      <c r="G6" s="296"/>
      <c r="H6" s="296"/>
    </row>
    <row r="7" spans="1:8" ht="15.95" customHeight="1" x14ac:dyDescent="0.2">
      <c r="A7" s="304" t="s">
        <v>413</v>
      </c>
      <c r="B7" s="304"/>
      <c r="C7" s="304"/>
      <c r="D7" s="304"/>
      <c r="E7" s="304"/>
      <c r="F7" s="304"/>
      <c r="G7" s="304"/>
      <c r="H7" s="304"/>
    </row>
    <row r="8" spans="1:8" x14ac:dyDescent="0.2">
      <c r="A8" s="305" t="s">
        <v>414</v>
      </c>
      <c r="B8" s="305"/>
      <c r="C8" s="305"/>
      <c r="D8" s="305"/>
      <c r="E8" s="305"/>
      <c r="F8" s="305"/>
      <c r="G8" s="305"/>
      <c r="H8" s="305"/>
    </row>
    <row r="9" spans="1:8" x14ac:dyDescent="0.2">
      <c r="A9" s="383" t="s">
        <v>665</v>
      </c>
      <c r="B9" s="383"/>
      <c r="C9" s="383"/>
      <c r="D9" s="383"/>
      <c r="E9" s="383"/>
      <c r="F9" s="383"/>
      <c r="G9" s="383"/>
      <c r="H9" s="383"/>
    </row>
    <row r="10" spans="1:8" ht="18" customHeight="1" x14ac:dyDescent="0.2">
      <c r="B10" s="111"/>
      <c r="C10" s="111"/>
      <c r="D10" s="112" t="s">
        <v>415</v>
      </c>
      <c r="E10" s="112"/>
      <c r="F10" s="111"/>
      <c r="G10" s="111"/>
      <c r="H10" s="111"/>
    </row>
    <row r="11" spans="1:8" ht="12.75" customHeight="1" x14ac:dyDescent="0.2">
      <c r="A11" s="306" t="s">
        <v>416</v>
      </c>
      <c r="B11" s="306" t="s">
        <v>417</v>
      </c>
      <c r="C11" s="306" t="s">
        <v>418</v>
      </c>
      <c r="D11" s="306" t="s">
        <v>419</v>
      </c>
      <c r="E11" s="306" t="s">
        <v>20</v>
      </c>
      <c r="F11" s="308" t="s">
        <v>420</v>
      </c>
      <c r="G11" s="309"/>
      <c r="H11" s="310"/>
    </row>
    <row r="12" spans="1:8" ht="51" x14ac:dyDescent="0.2">
      <c r="A12" s="307"/>
      <c r="B12" s="307"/>
      <c r="C12" s="307"/>
      <c r="D12" s="307"/>
      <c r="E12" s="307"/>
      <c r="F12" s="113" t="s">
        <v>421</v>
      </c>
      <c r="G12" s="113" t="s">
        <v>422</v>
      </c>
      <c r="H12" s="113" t="s">
        <v>423</v>
      </c>
    </row>
    <row r="13" spans="1:8" x14ac:dyDescent="0.2">
      <c r="A13" s="114">
        <v>1</v>
      </c>
      <c r="B13" s="115">
        <v>2</v>
      </c>
      <c r="C13" s="115">
        <v>3</v>
      </c>
      <c r="D13" s="115">
        <v>4</v>
      </c>
      <c r="E13" s="115">
        <v>5</v>
      </c>
      <c r="F13" s="115">
        <v>6</v>
      </c>
      <c r="G13" s="115">
        <v>7</v>
      </c>
      <c r="H13" s="115">
        <v>8</v>
      </c>
    </row>
    <row r="14" spans="1:8" x14ac:dyDescent="0.2">
      <c r="A14" s="299"/>
      <c r="B14" s="300"/>
      <c r="C14" s="300"/>
      <c r="D14" s="300"/>
      <c r="E14" s="300"/>
      <c r="F14" s="300"/>
      <c r="G14" s="300"/>
      <c r="H14" s="300"/>
    </row>
    <row r="15" spans="1:8" ht="38.25" x14ac:dyDescent="0.2">
      <c r="A15" s="116" t="s">
        <v>25</v>
      </c>
      <c r="B15" s="117" t="s">
        <v>666</v>
      </c>
      <c r="C15" s="117" t="s">
        <v>667</v>
      </c>
      <c r="D15" s="118" t="s">
        <v>28</v>
      </c>
      <c r="E15" s="119">
        <v>8.6300000000000008</v>
      </c>
      <c r="F15" s="119">
        <v>54.9</v>
      </c>
      <c r="G15" s="119">
        <v>1.1200000000000001</v>
      </c>
      <c r="H15" s="119">
        <f>ROUND(E15*F15*G15,2)</f>
        <v>530.64</v>
      </c>
    </row>
    <row r="16" spans="1:8" ht="38.25" x14ac:dyDescent="0.2">
      <c r="A16" s="116" t="s">
        <v>81</v>
      </c>
      <c r="B16" s="117" t="s">
        <v>668</v>
      </c>
      <c r="C16" s="117" t="s">
        <v>669</v>
      </c>
      <c r="D16" s="118" t="s">
        <v>28</v>
      </c>
      <c r="E16" s="119">
        <v>8.6300000000000008</v>
      </c>
      <c r="F16" s="119">
        <v>9.35</v>
      </c>
      <c r="G16" s="119">
        <v>1.1200000000000001</v>
      </c>
      <c r="H16" s="119">
        <f t="shared" ref="H16:H31" si="0">ROUND(E16*F16*G16,2)</f>
        <v>90.37</v>
      </c>
    </row>
    <row r="17" spans="1:8" ht="38.25" x14ac:dyDescent="0.2">
      <c r="A17" s="116" t="s">
        <v>110</v>
      </c>
      <c r="B17" s="117" t="s">
        <v>670</v>
      </c>
      <c r="C17" s="117" t="s">
        <v>671</v>
      </c>
      <c r="D17" s="118" t="s">
        <v>79</v>
      </c>
      <c r="E17" s="119">
        <v>8.6300000000000008</v>
      </c>
      <c r="F17" s="119">
        <v>1.34</v>
      </c>
      <c r="G17" s="119">
        <v>1.1200000000000001</v>
      </c>
      <c r="H17" s="119">
        <f t="shared" si="0"/>
        <v>12.95</v>
      </c>
    </row>
    <row r="18" spans="1:8" ht="38.25" x14ac:dyDescent="0.2">
      <c r="A18" s="116" t="s">
        <v>126</v>
      </c>
      <c r="B18" s="117" t="s">
        <v>672</v>
      </c>
      <c r="C18" s="117" t="s">
        <v>673</v>
      </c>
      <c r="D18" s="118" t="s">
        <v>28</v>
      </c>
      <c r="E18" s="119">
        <v>6.12</v>
      </c>
      <c r="F18" s="120">
        <v>91</v>
      </c>
      <c r="G18" s="119">
        <v>1.1200000000000001</v>
      </c>
      <c r="H18" s="119">
        <f t="shared" si="0"/>
        <v>623.75</v>
      </c>
    </row>
    <row r="19" spans="1:8" ht="38.25" x14ac:dyDescent="0.2">
      <c r="A19" s="116" t="s">
        <v>141</v>
      </c>
      <c r="B19" s="117" t="s">
        <v>674</v>
      </c>
      <c r="C19" s="117" t="s">
        <v>675</v>
      </c>
      <c r="D19" s="118" t="s">
        <v>28</v>
      </c>
      <c r="E19" s="119">
        <v>6.12</v>
      </c>
      <c r="F19" s="120">
        <v>23</v>
      </c>
      <c r="G19" s="119">
        <v>1.1200000000000001</v>
      </c>
      <c r="H19" s="119">
        <f t="shared" si="0"/>
        <v>157.65</v>
      </c>
    </row>
    <row r="20" spans="1:8" ht="38.25" x14ac:dyDescent="0.2">
      <c r="A20" s="116" t="s">
        <v>160</v>
      </c>
      <c r="B20" s="117" t="s">
        <v>676</v>
      </c>
      <c r="C20" s="117" t="s">
        <v>677</v>
      </c>
      <c r="D20" s="118" t="s">
        <v>79</v>
      </c>
      <c r="E20" s="119">
        <v>6.12</v>
      </c>
      <c r="F20" s="119">
        <v>5.25</v>
      </c>
      <c r="G20" s="119">
        <v>1.1200000000000001</v>
      </c>
      <c r="H20" s="119">
        <f t="shared" si="0"/>
        <v>35.99</v>
      </c>
    </row>
    <row r="21" spans="1:8" ht="51" x14ac:dyDescent="0.2">
      <c r="A21" s="116" t="s">
        <v>172</v>
      </c>
      <c r="B21" s="117" t="s">
        <v>678</v>
      </c>
      <c r="C21" s="117" t="s">
        <v>679</v>
      </c>
      <c r="D21" s="118" t="s">
        <v>28</v>
      </c>
      <c r="E21" s="119">
        <v>2.23</v>
      </c>
      <c r="F21" s="120">
        <v>110</v>
      </c>
      <c r="G21" s="119">
        <v>1.1200000000000001</v>
      </c>
      <c r="H21" s="119">
        <f t="shared" si="0"/>
        <v>274.74</v>
      </c>
    </row>
    <row r="22" spans="1:8" ht="38.25" x14ac:dyDescent="0.2">
      <c r="A22" s="116" t="s">
        <v>192</v>
      </c>
      <c r="B22" s="117" t="s">
        <v>680</v>
      </c>
      <c r="C22" s="117" t="s">
        <v>681</v>
      </c>
      <c r="D22" s="118" t="s">
        <v>28</v>
      </c>
      <c r="E22" s="119">
        <v>2.23</v>
      </c>
      <c r="F22" s="119">
        <v>56.5</v>
      </c>
      <c r="G22" s="119">
        <v>1.1200000000000001</v>
      </c>
      <c r="H22" s="119">
        <f t="shared" si="0"/>
        <v>141.11000000000001</v>
      </c>
    </row>
    <row r="23" spans="1:8" ht="38.25" x14ac:dyDescent="0.2">
      <c r="A23" s="116" t="s">
        <v>208</v>
      </c>
      <c r="B23" s="117" t="s">
        <v>676</v>
      </c>
      <c r="C23" s="117" t="s">
        <v>677</v>
      </c>
      <c r="D23" s="118" t="s">
        <v>79</v>
      </c>
      <c r="E23" s="119">
        <v>2.23</v>
      </c>
      <c r="F23" s="119">
        <v>5.25</v>
      </c>
      <c r="G23" s="119">
        <v>1.1200000000000001</v>
      </c>
      <c r="H23" s="119">
        <f t="shared" si="0"/>
        <v>13.11</v>
      </c>
    </row>
    <row r="24" spans="1:8" ht="51" x14ac:dyDescent="0.2">
      <c r="A24" s="116" t="s">
        <v>216</v>
      </c>
      <c r="B24" s="117" t="s">
        <v>682</v>
      </c>
      <c r="C24" s="117" t="s">
        <v>683</v>
      </c>
      <c r="D24" s="118" t="s">
        <v>28</v>
      </c>
      <c r="E24" s="119">
        <v>2.86</v>
      </c>
      <c r="F24" s="119">
        <v>23.3</v>
      </c>
      <c r="G24" s="119">
        <v>1.1200000000000001</v>
      </c>
      <c r="H24" s="119">
        <f t="shared" si="0"/>
        <v>74.63</v>
      </c>
    </row>
    <row r="25" spans="1:8" ht="38.25" x14ac:dyDescent="0.2">
      <c r="A25" s="116" t="s">
        <v>228</v>
      </c>
      <c r="B25" s="117" t="s">
        <v>684</v>
      </c>
      <c r="C25" s="117" t="s">
        <v>685</v>
      </c>
      <c r="D25" s="118" t="s">
        <v>28</v>
      </c>
      <c r="E25" s="119">
        <v>2.86</v>
      </c>
      <c r="F25" s="119">
        <v>73.599999999999994</v>
      </c>
      <c r="G25" s="119">
        <v>1.1200000000000001</v>
      </c>
      <c r="H25" s="119">
        <f t="shared" si="0"/>
        <v>235.76</v>
      </c>
    </row>
    <row r="26" spans="1:8" ht="51" x14ac:dyDescent="0.2">
      <c r="A26" s="116" t="s">
        <v>262</v>
      </c>
      <c r="B26" s="117" t="s">
        <v>686</v>
      </c>
      <c r="C26" s="117" t="s">
        <v>687</v>
      </c>
      <c r="D26" s="118" t="s">
        <v>28</v>
      </c>
      <c r="E26" s="119">
        <v>0.12</v>
      </c>
      <c r="F26" s="120">
        <v>120</v>
      </c>
      <c r="G26" s="119">
        <v>1.1200000000000001</v>
      </c>
      <c r="H26" s="119">
        <f t="shared" si="0"/>
        <v>16.13</v>
      </c>
    </row>
    <row r="27" spans="1:8" ht="38.25" x14ac:dyDescent="0.2">
      <c r="A27" s="116" t="s">
        <v>269</v>
      </c>
      <c r="B27" s="117" t="s">
        <v>688</v>
      </c>
      <c r="C27" s="117" t="s">
        <v>689</v>
      </c>
      <c r="D27" s="118" t="s">
        <v>28</v>
      </c>
      <c r="E27" s="119">
        <v>0.12</v>
      </c>
      <c r="F27" s="119">
        <v>28.9</v>
      </c>
      <c r="G27" s="119">
        <v>1.1200000000000001</v>
      </c>
      <c r="H27" s="119">
        <f t="shared" si="0"/>
        <v>3.88</v>
      </c>
    </row>
    <row r="28" spans="1:8" ht="51" x14ac:dyDescent="0.2">
      <c r="A28" s="116" t="s">
        <v>289</v>
      </c>
      <c r="B28" s="117" t="s">
        <v>690</v>
      </c>
      <c r="C28" s="117" t="s">
        <v>691</v>
      </c>
      <c r="D28" s="118" t="s">
        <v>28</v>
      </c>
      <c r="E28" s="119">
        <v>0.49</v>
      </c>
      <c r="F28" s="120">
        <v>95</v>
      </c>
      <c r="G28" s="119">
        <v>1.1200000000000001</v>
      </c>
      <c r="H28" s="119">
        <f>ROUND(E28*F28*G28,2)</f>
        <v>52.14</v>
      </c>
    </row>
    <row r="29" spans="1:8" ht="38.25" x14ac:dyDescent="0.2">
      <c r="A29" s="116" t="s">
        <v>303</v>
      </c>
      <c r="B29" s="117" t="s">
        <v>692</v>
      </c>
      <c r="C29" s="117" t="s">
        <v>693</v>
      </c>
      <c r="D29" s="118" t="s">
        <v>28</v>
      </c>
      <c r="E29" s="119">
        <v>0.49</v>
      </c>
      <c r="F29" s="119">
        <v>35.9</v>
      </c>
      <c r="G29" s="119">
        <v>1.1200000000000001</v>
      </c>
      <c r="H29" s="119">
        <f t="shared" si="0"/>
        <v>19.7</v>
      </c>
    </row>
    <row r="30" spans="1:8" ht="25.5" x14ac:dyDescent="0.2">
      <c r="A30" s="116" t="s">
        <v>306</v>
      </c>
      <c r="B30" s="117" t="s">
        <v>694</v>
      </c>
      <c r="C30" s="117" t="s">
        <v>695</v>
      </c>
      <c r="D30" s="118" t="s">
        <v>435</v>
      </c>
      <c r="E30" s="119">
        <v>511.25</v>
      </c>
      <c r="F30" s="119">
        <v>0.03</v>
      </c>
      <c r="G30" s="119">
        <v>1.06</v>
      </c>
      <c r="H30" s="119">
        <f t="shared" si="0"/>
        <v>16.260000000000002</v>
      </c>
    </row>
    <row r="31" spans="1:8" ht="26.25" thickBot="1" x14ac:dyDescent="0.25">
      <c r="A31" s="116" t="s">
        <v>308</v>
      </c>
      <c r="B31" s="117" t="s">
        <v>696</v>
      </c>
      <c r="C31" s="117" t="s">
        <v>697</v>
      </c>
      <c r="D31" s="118" t="s">
        <v>435</v>
      </c>
      <c r="E31" s="119">
        <v>1022.5</v>
      </c>
      <c r="F31" s="119">
        <v>0.02</v>
      </c>
      <c r="G31" s="119">
        <v>1.06</v>
      </c>
      <c r="H31" s="119">
        <f t="shared" si="0"/>
        <v>21.68</v>
      </c>
    </row>
    <row r="32" spans="1:8" ht="13.5" thickTop="1" x14ac:dyDescent="0.2">
      <c r="A32" s="301" t="s">
        <v>438</v>
      </c>
      <c r="B32" s="302"/>
      <c r="C32" s="302"/>
      <c r="D32" s="302"/>
      <c r="E32" s="302"/>
      <c r="F32" s="302"/>
      <c r="G32" s="303"/>
      <c r="H32" s="252">
        <f>SUM(H15:H31)</f>
        <v>2320.4899999999998</v>
      </c>
    </row>
    <row r="34" spans="1:8" ht="40.5" x14ac:dyDescent="0.2">
      <c r="A34" s="253"/>
      <c r="B34" s="253"/>
      <c r="C34" s="254" t="s">
        <v>698</v>
      </c>
      <c r="D34" s="255" t="s">
        <v>352</v>
      </c>
      <c r="E34" s="255"/>
      <c r="F34" s="255"/>
      <c r="G34" s="256">
        <v>6701</v>
      </c>
      <c r="H34" s="257"/>
    </row>
    <row r="35" spans="1:8" ht="13.5" x14ac:dyDescent="0.2">
      <c r="A35" s="258"/>
      <c r="B35" s="258"/>
      <c r="C35" s="259" t="s">
        <v>438</v>
      </c>
      <c r="D35" s="260" t="s">
        <v>352</v>
      </c>
      <c r="E35" s="258"/>
      <c r="F35" s="258"/>
      <c r="G35" s="258"/>
      <c r="H35" s="261">
        <f>ROUND(H32*G34,0)</f>
        <v>15549603</v>
      </c>
    </row>
    <row r="37" spans="1:8" ht="18.75" thickBot="1" x14ac:dyDescent="0.3">
      <c r="B37" s="262"/>
      <c r="C37" s="263" t="s">
        <v>699</v>
      </c>
      <c r="D37" s="264"/>
      <c r="E37" s="265"/>
      <c r="F37" s="266"/>
      <c r="G37" s="264"/>
    </row>
    <row r="38" spans="1:8" x14ac:dyDescent="0.2">
      <c r="B38" s="267" t="s">
        <v>469</v>
      </c>
      <c r="C38" s="371" t="s">
        <v>700</v>
      </c>
      <c r="D38" s="371"/>
      <c r="E38" s="371"/>
      <c r="F38" s="373" t="s">
        <v>701</v>
      </c>
      <c r="G38" s="374"/>
    </row>
    <row r="39" spans="1:8" ht="13.5" thickBot="1" x14ac:dyDescent="0.25">
      <c r="B39" s="268" t="s">
        <v>702</v>
      </c>
      <c r="C39" s="372"/>
      <c r="D39" s="372"/>
      <c r="E39" s="372"/>
      <c r="F39" s="375"/>
      <c r="G39" s="376"/>
    </row>
    <row r="40" spans="1:8" x14ac:dyDescent="0.2">
      <c r="B40" s="269" t="s">
        <v>25</v>
      </c>
      <c r="C40" s="270" t="s">
        <v>703</v>
      </c>
      <c r="D40" s="271"/>
      <c r="E40" s="271"/>
      <c r="F40" s="272"/>
      <c r="G40" s="273">
        <f>H35</f>
        <v>15549603</v>
      </c>
    </row>
    <row r="41" spans="1:8" x14ac:dyDescent="0.2">
      <c r="B41" s="274">
        <v>2</v>
      </c>
      <c r="C41" s="275" t="s">
        <v>704</v>
      </c>
      <c r="D41" s="276"/>
      <c r="E41" s="276"/>
      <c r="F41" s="277"/>
      <c r="G41" s="278">
        <f>[1]ra_abc4!G61</f>
        <v>1826291</v>
      </c>
    </row>
    <row r="42" spans="1:8" x14ac:dyDescent="0.2">
      <c r="B42" s="274">
        <v>3</v>
      </c>
      <c r="C42" s="275" t="s">
        <v>705</v>
      </c>
      <c r="D42" s="276"/>
      <c r="E42" s="276"/>
      <c r="F42" s="277"/>
      <c r="G42" s="279">
        <v>0</v>
      </c>
    </row>
    <row r="43" spans="1:8" x14ac:dyDescent="0.2">
      <c r="B43" s="274">
        <v>4</v>
      </c>
      <c r="C43" s="275" t="s">
        <v>706</v>
      </c>
      <c r="D43" s="276"/>
      <c r="E43" s="276"/>
      <c r="F43" s="277"/>
      <c r="G43" s="279">
        <v>0</v>
      </c>
    </row>
    <row r="44" spans="1:8" x14ac:dyDescent="0.2">
      <c r="B44" s="274">
        <v>5</v>
      </c>
      <c r="C44" s="280" t="s">
        <v>707</v>
      </c>
      <c r="D44" s="281"/>
      <c r="E44" s="281"/>
      <c r="F44" s="277"/>
      <c r="G44" s="282">
        <f>[1]ra_abc4!G102</f>
        <v>0</v>
      </c>
    </row>
    <row r="45" spans="1:8" x14ac:dyDescent="0.2">
      <c r="B45" s="274">
        <v>6</v>
      </c>
      <c r="C45" s="280" t="s">
        <v>708</v>
      </c>
      <c r="D45" s="281"/>
      <c r="E45" s="281"/>
      <c r="F45" s="277"/>
      <c r="G45" s="279">
        <v>0</v>
      </c>
    </row>
    <row r="46" spans="1:8" x14ac:dyDescent="0.2">
      <c r="B46" s="274">
        <v>7</v>
      </c>
      <c r="C46" s="280" t="s">
        <v>709</v>
      </c>
      <c r="D46" s="281"/>
      <c r="E46" s="281"/>
      <c r="F46" s="277"/>
      <c r="G46" s="278">
        <f>[1]командировочные!I9</f>
        <v>8993339</v>
      </c>
    </row>
    <row r="47" spans="1:8" x14ac:dyDescent="0.2">
      <c r="B47" s="274">
        <v>8</v>
      </c>
      <c r="C47" s="280" t="s">
        <v>710</v>
      </c>
      <c r="D47" s="281"/>
      <c r="E47" s="281"/>
      <c r="F47" s="277"/>
      <c r="G47" s="279">
        <v>0</v>
      </c>
    </row>
    <row r="48" spans="1:8" ht="15.75" x14ac:dyDescent="0.2">
      <c r="B48" s="274">
        <v>9</v>
      </c>
      <c r="C48" s="283" t="s">
        <v>711</v>
      </c>
      <c r="D48" s="281"/>
      <c r="E48" s="281"/>
      <c r="F48" s="277"/>
      <c r="G48" s="284">
        <f>G40+G41+G42+G43+G44+G45+G46+G47</f>
        <v>26369233</v>
      </c>
    </row>
    <row r="49" spans="1:8" x14ac:dyDescent="0.2">
      <c r="B49" s="285">
        <v>10</v>
      </c>
      <c r="C49" s="377" t="s">
        <v>712</v>
      </c>
      <c r="D49" s="378"/>
      <c r="E49" s="379"/>
      <c r="F49" s="277"/>
      <c r="G49" s="278">
        <f>[1]ra_abc4!G98</f>
        <v>9083498</v>
      </c>
    </row>
    <row r="50" spans="1:8" ht="13.5" thickBot="1" x14ac:dyDescent="0.25">
      <c r="B50" s="286">
        <v>11</v>
      </c>
      <c r="C50" s="380" t="s">
        <v>713</v>
      </c>
      <c r="D50" s="381"/>
      <c r="E50" s="382"/>
      <c r="F50" s="287"/>
      <c r="G50" s="288"/>
    </row>
    <row r="51" spans="1:8" ht="15.75" thickBot="1" x14ac:dyDescent="0.3">
      <c r="B51" s="268"/>
      <c r="C51" s="366" t="s">
        <v>448</v>
      </c>
      <c r="D51" s="367"/>
      <c r="E51" s="368"/>
      <c r="F51" s="289"/>
      <c r="G51" s="290">
        <f>G48+G49+G50</f>
        <v>35452731</v>
      </c>
    </row>
    <row r="52" spans="1:8" x14ac:dyDescent="0.2">
      <c r="B52" s="291"/>
      <c r="C52" s="291"/>
      <c r="D52" s="291"/>
      <c r="E52" s="291"/>
      <c r="F52" s="291"/>
      <c r="G52" s="291"/>
    </row>
    <row r="53" spans="1:8" x14ac:dyDescent="0.2">
      <c r="B53" s="291" t="s">
        <v>714</v>
      </c>
      <c r="C53" s="291"/>
      <c r="D53" s="291"/>
      <c r="E53" s="291"/>
      <c r="F53" s="291"/>
    </row>
    <row r="54" spans="1:8" x14ac:dyDescent="0.2">
      <c r="B54" s="291"/>
      <c r="C54" s="291" t="s">
        <v>715</v>
      </c>
      <c r="D54" s="291"/>
      <c r="E54" s="291"/>
      <c r="F54" s="291" t="s">
        <v>716</v>
      </c>
    </row>
    <row r="55" spans="1:8" x14ac:dyDescent="0.2">
      <c r="B55" s="291"/>
      <c r="C55" s="291"/>
      <c r="D55" s="291"/>
      <c r="E55" s="291"/>
      <c r="F55" s="291"/>
    </row>
    <row r="56" spans="1:8" x14ac:dyDescent="0.2">
      <c r="B56" s="291" t="s">
        <v>717</v>
      </c>
      <c r="C56" s="291"/>
      <c r="D56" s="291"/>
      <c r="E56" s="291"/>
      <c r="F56" s="291"/>
    </row>
    <row r="57" spans="1:8" x14ac:dyDescent="0.2">
      <c r="B57" s="291"/>
      <c r="C57" s="291" t="s">
        <v>718</v>
      </c>
      <c r="D57" s="291"/>
      <c r="E57" s="291"/>
      <c r="F57" s="291" t="s">
        <v>719</v>
      </c>
    </row>
    <row r="58" spans="1:8" x14ac:dyDescent="0.2">
      <c r="B58" s="291"/>
      <c r="C58" s="291"/>
      <c r="D58" s="291"/>
      <c r="E58" s="291"/>
      <c r="F58" s="291"/>
    </row>
    <row r="59" spans="1:8" x14ac:dyDescent="0.2">
      <c r="B59" s="291"/>
      <c r="C59" s="291" t="s">
        <v>720</v>
      </c>
      <c r="D59" s="291"/>
      <c r="E59" s="291"/>
      <c r="F59" s="291" t="s">
        <v>721</v>
      </c>
    </row>
    <row r="60" spans="1:8" x14ac:dyDescent="0.2">
      <c r="A60" s="292"/>
      <c r="B60" s="293"/>
      <c r="C60" s="293"/>
      <c r="D60" s="293"/>
      <c r="E60" s="293"/>
      <c r="F60" s="293"/>
      <c r="G60" s="293"/>
      <c r="H60" s="293"/>
    </row>
  </sheetData>
  <mergeCells count="22">
    <mergeCell ref="C51:E51"/>
    <mergeCell ref="A4:C4"/>
    <mergeCell ref="D4:H4"/>
    <mergeCell ref="A14:H14"/>
    <mergeCell ref="A32:G32"/>
    <mergeCell ref="C38:E39"/>
    <mergeCell ref="F38:G39"/>
    <mergeCell ref="C49:E49"/>
    <mergeCell ref="C50:E50"/>
    <mergeCell ref="A7:H7"/>
    <mergeCell ref="A8:H8"/>
    <mergeCell ref="A9:H9"/>
    <mergeCell ref="A11:A12"/>
    <mergeCell ref="B11:B12"/>
    <mergeCell ref="C11:C12"/>
    <mergeCell ref="D11:D12"/>
    <mergeCell ref="E11:E12"/>
    <mergeCell ref="F11:H11"/>
    <mergeCell ref="C2:H2"/>
    <mergeCell ref="C3:H3"/>
    <mergeCell ref="A5:H5"/>
    <mergeCell ref="C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ЦСЦЭ</vt:lpstr>
      <vt:lpstr>РС</vt:lpstr>
      <vt:lpstr>ЛС+РС</vt:lpstr>
      <vt:lpstr>ИД</vt:lpstr>
      <vt:lpstr>КР</vt:lpstr>
      <vt:lpstr>03-01-01-19</vt:lpstr>
      <vt:lpstr>'ЛС+РС'!Заголовки_для_печати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Polstyanova</dc:creator>
  <cp:lastModifiedBy>Irina Polstyanova</cp:lastModifiedBy>
  <cp:lastPrinted>2009-01-20T03:03:46Z</cp:lastPrinted>
  <dcterms:created xsi:type="dcterms:W3CDTF">2008-01-31T10:32:01Z</dcterms:created>
  <dcterms:modified xsi:type="dcterms:W3CDTF">2026-01-22T04:16:08Z</dcterms:modified>
</cp:coreProperties>
</file>